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90" yWindow="150" windowWidth="10755" windowHeight="7245"/>
  </bookViews>
  <sheets>
    <sheet name="РзПр исп 2024 год" sheetId="1" r:id="rId1"/>
  </sheets>
  <definedNames>
    <definedName name="_xlnm._FilterDatabase" localSheetId="0" hidden="1">'РзПр исп 2024 год'!$A$4:$J$67</definedName>
    <definedName name="Z_05FE9DA6_3552_4AAB_B7D5_18A55E2FA943_.wvu.FilterData" localSheetId="0" hidden="1">'РзПр исп 2024 год'!$A$4:$J$67</definedName>
    <definedName name="Z_0DDB2748_6A9C_4CDA_8DD4_46B71C2462D2_.wvu.FilterData" localSheetId="0" hidden="1">'РзПр исп 2024 год'!$A$4:$J$67</definedName>
    <definedName name="Z_0DDB2748_6A9C_4CDA_8DD4_46B71C2462D2_.wvu.PrintArea" localSheetId="0" hidden="1">'РзПр исп 2024 год'!$A$1:$J$74</definedName>
    <definedName name="Z_0FB9FA9F_4091_49FB_A33C_67C4B8BDD702_.wvu.FilterData" localSheetId="0" hidden="1">'РзПр исп 2024 год'!$A$4:$J$67</definedName>
    <definedName name="Z_0FB9FA9F_4091_49FB_A33C_67C4B8BDD702_.wvu.PrintArea" localSheetId="0" hidden="1">'РзПр исп 2024 год'!$A$1:$J$74</definedName>
    <definedName name="Z_5CFBB5CD_74B0_4F82_964A_C4D16DE94060_.wvu.FilterData" localSheetId="0" hidden="1">'РзПр исп 2024 год'!$A$4:$J$67</definedName>
    <definedName name="Z_7B4BD320_13CD_4235_A648_B9B8B5A46EA3_.wvu.FilterData" localSheetId="0" hidden="1">'РзПр исп 2024 год'!$A$4:$J$67</definedName>
    <definedName name="Z_889A2409_AD0D_4961_B8FB_FC64B79020B7_.wvu.PrintArea" localSheetId="0" hidden="1">'РзПр исп 2024 год'!$A$1:$J$74</definedName>
    <definedName name="Z_B6252B84_5029_4A7E_8B38_D3C559178675_.wvu.FilterData" localSheetId="0" hidden="1">'РзПр исп 2024 год'!$A$4:$J$67</definedName>
    <definedName name="Z_B6252B84_5029_4A7E_8B38_D3C559178675_.wvu.PrintArea" localSheetId="0" hidden="1">'РзПр исп 2024 год'!$A$1:$J$74</definedName>
    <definedName name="Z_D1384822_A7C2_46BF_B0A5_BF6FE51A4209_.wvu.FilterData" localSheetId="0" hidden="1">'РзПр исп 2024 год'!$A$4:$J$67</definedName>
    <definedName name="Z_D1384822_A7C2_46BF_B0A5_BF6FE51A4209_.wvu.PrintArea" localSheetId="0" hidden="1">'РзПр исп 2024 год'!$A$1:$J$74</definedName>
    <definedName name="Z_D732C81F_6C18_4653_A364_9F9B3741A507_.wvu.FilterData" localSheetId="0" hidden="1">'РзПр исп 2024 год'!$A$4:$J$67</definedName>
    <definedName name="Z_D732C81F_6C18_4653_A364_9F9B3741A507_.wvu.PrintArea" localSheetId="0" hidden="1">'РзПр исп 2024 год'!$A$1:$J$74</definedName>
    <definedName name="Z_F977E321_1F38_4064_A611_CC5C3B66F592_.wvu.FilterData" localSheetId="0" hidden="1">'РзПр исп 2024 год'!$A$4:$J$67</definedName>
    <definedName name="Z_F977E321_1F38_4064_A611_CC5C3B66F592_.wvu.PrintArea" localSheetId="0" hidden="1">'РзПр исп 2024 год'!$A$1:$J$74</definedName>
    <definedName name="_xlnm.Print_Area" localSheetId="0">'РзПр исп 2024 год'!$A$1:$J$74</definedName>
  </definedNames>
  <calcPr calcId="145621"/>
  <customWorkbookViews>
    <customWorkbookView name="022217 - Личное представление" guid="{D1384822-A7C2-46BF-B0A5-BF6FE51A4209}" mergeInterval="0" personalView="1" maximized="1" windowWidth="1916" windowHeight="788" activeSheetId="1"/>
    <customWorkbookView name="022211 - Личное представление" guid="{F977E321-1F38-4064-A611-CC5C3B66F592}" mergeInterval="0" personalView="1" maximized="1" windowWidth="1283" windowHeight="529" activeSheetId="1"/>
    <customWorkbookView name="022213 - Личное представление" guid="{B6252B84-5029-4A7E-8B38-D3C559178675}" mergeInterval="0" personalView="1" maximized="1" windowWidth="1916" windowHeight="834" activeSheetId="1"/>
    <customWorkbookView name="022222 - Личное представление" guid="{889A2409-AD0D-4961-B8FB-FC64B79020B7}" mergeInterval="0" personalView="1" maximized="1" windowWidth="1916" windowHeight="854" activeSheetId="1"/>
    <customWorkbookView name="022223 - Личное представление" guid="{0FB9FA9F-4091-49FB-A33C-67C4B8BDD702}" mergeInterval="0" personalView="1" maximized="1" windowWidth="1916" windowHeight="855" activeSheetId="1"/>
    <customWorkbookView name="022210 - Личное представление" guid="{D732C81F-6C18-4653-A364-9F9B3741A507}" mergeInterval="0" personalView="1" maximized="1" windowWidth="1396" windowHeight="759" activeSheetId="1"/>
    <customWorkbookView name="022202 - Личное представление" guid="{0DDB2748-6A9C-4CDA-8DD4-46B71C2462D2}" mergeInterval="0" personalView="1" maximized="1" windowWidth="1916" windowHeight="854" activeSheetId="1"/>
  </customWorkbookViews>
</workbook>
</file>

<file path=xl/calcChain.xml><?xml version="1.0" encoding="utf-8"?>
<calcChain xmlns="http://schemas.openxmlformats.org/spreadsheetml/2006/main">
  <c r="G16" i="1" l="1"/>
  <c r="E21" i="1" l="1"/>
  <c r="F21" i="1"/>
  <c r="D21" i="1"/>
  <c r="H66" i="1"/>
  <c r="H65" i="1"/>
  <c r="H63" i="1"/>
  <c r="H61" i="1"/>
  <c r="H59" i="1"/>
  <c r="H58" i="1"/>
  <c r="H57" i="1"/>
  <c r="H56" i="1"/>
  <c r="H54" i="1"/>
  <c r="H53" i="1"/>
  <c r="H52" i="1"/>
  <c r="H51" i="1"/>
  <c r="H49" i="1"/>
  <c r="H47" i="1"/>
  <c r="H46" i="1"/>
  <c r="H44" i="1"/>
  <c r="H43" i="1"/>
  <c r="H42" i="1"/>
  <c r="H41" i="1"/>
  <c r="H40" i="1"/>
  <c r="H38" i="1"/>
  <c r="H36" i="1"/>
  <c r="H35" i="1"/>
  <c r="H34" i="1"/>
  <c r="H33" i="1"/>
  <c r="H31" i="1"/>
  <c r="H30" i="1"/>
  <c r="H29" i="1"/>
  <c r="H28" i="1"/>
  <c r="H27" i="1"/>
  <c r="H26" i="1"/>
  <c r="H24" i="1"/>
  <c r="H23" i="1"/>
  <c r="H22" i="1"/>
  <c r="H20" i="1"/>
  <c r="H12" i="1"/>
  <c r="H13" i="1"/>
  <c r="H14" i="1"/>
  <c r="H15" i="1"/>
  <c r="H16" i="1"/>
  <c r="H17" i="1"/>
  <c r="H18" i="1"/>
  <c r="H11" i="1"/>
  <c r="G66" i="1"/>
  <c r="G65" i="1"/>
  <c r="G63" i="1"/>
  <c r="G61" i="1"/>
  <c r="G59" i="1"/>
  <c r="G58" i="1"/>
  <c r="G57" i="1"/>
  <c r="G56" i="1"/>
  <c r="G54" i="1"/>
  <c r="G53" i="1"/>
  <c r="G52" i="1"/>
  <c r="G51" i="1"/>
  <c r="G49" i="1"/>
  <c r="G47" i="1"/>
  <c r="G46" i="1"/>
  <c r="G44" i="1"/>
  <c r="G43" i="1"/>
  <c r="G42" i="1"/>
  <c r="G41" i="1"/>
  <c r="G40" i="1"/>
  <c r="G38" i="1"/>
  <c r="G36" i="1"/>
  <c r="G35" i="1"/>
  <c r="G34" i="1"/>
  <c r="G33" i="1"/>
  <c r="G31" i="1"/>
  <c r="G30" i="1"/>
  <c r="G29" i="1"/>
  <c r="G28" i="1"/>
  <c r="G27" i="1"/>
  <c r="G26" i="1"/>
  <c r="G23" i="1"/>
  <c r="G24" i="1"/>
  <c r="G22" i="1"/>
  <c r="G20" i="1"/>
  <c r="G17" i="1"/>
  <c r="G18" i="1"/>
  <c r="G12" i="1"/>
  <c r="G13" i="1"/>
  <c r="G14" i="1"/>
  <c r="G15" i="1"/>
  <c r="G11" i="1"/>
  <c r="F10" i="1"/>
  <c r="E45" i="1"/>
  <c r="E39" i="1"/>
  <c r="E32" i="1"/>
  <c r="E25" i="1"/>
  <c r="E10" i="1"/>
  <c r="E48" i="1" l="1"/>
  <c r="F48" i="1"/>
  <c r="D48" i="1"/>
  <c r="E55" i="1" l="1"/>
  <c r="F55" i="1"/>
  <c r="D55" i="1"/>
  <c r="E60" i="1"/>
  <c r="F25" i="1" l="1"/>
  <c r="F64" i="1"/>
  <c r="E64" i="1"/>
  <c r="D64" i="1"/>
  <c r="H64" i="1" l="1"/>
  <c r="G64" i="1"/>
  <c r="H21" i="1"/>
  <c r="H25" i="1"/>
  <c r="E62" i="1"/>
  <c r="F62" i="1"/>
  <c r="D62" i="1"/>
  <c r="F60" i="1"/>
  <c r="D60" i="1"/>
  <c r="E50" i="1"/>
  <c r="F50" i="1"/>
  <c r="D50" i="1"/>
  <c r="F45" i="1"/>
  <c r="D45" i="1"/>
  <c r="F39" i="1"/>
  <c r="D39" i="1"/>
  <c r="E37" i="1"/>
  <c r="F37" i="1"/>
  <c r="D37" i="1"/>
  <c r="F32" i="1"/>
  <c r="D32" i="1"/>
  <c r="E19" i="1"/>
  <c r="F19" i="1"/>
  <c r="D25" i="1"/>
  <c r="G25" i="1" s="1"/>
  <c r="G21" i="1"/>
  <c r="D19" i="1"/>
  <c r="D10" i="1"/>
  <c r="H37" i="1" l="1"/>
  <c r="G37" i="1"/>
  <c r="H10" i="1"/>
  <c r="G10" i="1"/>
  <c r="H39" i="1"/>
  <c r="G39" i="1"/>
  <c r="H60" i="1"/>
  <c r="G60" i="1"/>
  <c r="H55" i="1"/>
  <c r="G55" i="1"/>
  <c r="H19" i="1"/>
  <c r="G19" i="1"/>
  <c r="H32" i="1"/>
  <c r="G32" i="1"/>
  <c r="H50" i="1"/>
  <c r="G50" i="1"/>
  <c r="H48" i="1"/>
  <c r="G48" i="1"/>
  <c r="H45" i="1"/>
  <c r="G45" i="1"/>
  <c r="H62" i="1"/>
  <c r="G62" i="1"/>
  <c r="E67" i="1"/>
  <c r="F67" i="1"/>
  <c r="D67" i="1"/>
  <c r="G67" i="1" l="1"/>
  <c r="H67" i="1"/>
</calcChain>
</file>

<file path=xl/sharedStrings.xml><?xml version="1.0" encoding="utf-8"?>
<sst xmlns="http://schemas.openxmlformats.org/spreadsheetml/2006/main" count="294" uniqueCount="123">
  <si>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</si>
  <si>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</si>
  <si>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</si>
  <si>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</si>
  <si>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</si>
  <si>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</si>
  <si>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</si>
  <si>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</si>
  <si>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</si>
  <si>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</si>
  <si>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</si>
  <si>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</si>
  <si>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</si>
  <si>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</si>
  <si>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</si>
  <si>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</si>
  <si>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</si>
  <si>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</si>
  <si>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</si>
  <si>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</si>
  <si>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</si>
  <si>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</si>
  <si>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</si>
  <si>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</si>
  <si>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</si>
  <si>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</si>
  <si>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</si>
  <si>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</si>
  <si>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</si>
  <si>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</si>
  <si>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</si>
  <si>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</si>
  <si>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</si>
  <si>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</si>
  <si>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</si>
  <si>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</si>
  <si>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</si>
  <si>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</si>
  <si>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</si>
  <si>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</si>
  <si>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</si>
  <si>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</si>
  <si>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</si>
  <si>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</si>
  <si>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</si>
  <si>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</si>
  <si>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</si>
  <si>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</si>
  <si>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</si>
  <si>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</si>
  <si>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</si>
  <si>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</si>
  <si>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</si>
  <si>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</si>
  <si>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</si>
  <si>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</si>
  <si>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</si>
  <si>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</si>
  <si>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</si>
  <si>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</si>
  <si>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</si>
  <si>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</si>
  <si>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</si>
  <si>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</si>
  <si>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</si>
  <si>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</si>
  <si>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</si>
  <si>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</si>
  <si>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</si>
  <si>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</si>
  <si>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</si>
  <si>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</si>
  <si>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 xml:space="preserve"> </t>
  </si>
  <si>
    <t>ИТОГО</t>
  </si>
  <si>
    <t xml:space="preserve"> *</t>
  </si>
  <si>
    <t>Расходы отражены в других разделах подразделах функциональной классификации расходов бюджета муниципального образования Кондинский район.</t>
  </si>
  <si>
    <t>Увеличение бюджетных ассигнований с целью предоставления иных межбюджетных трансфертов поселениям Кондинского района.</t>
  </si>
  <si>
    <t>Защита населения и территории от чрезвычайных ситуаций природного и техногенного характера, пожарная безопасность</t>
  </si>
  <si>
    <t>*</t>
  </si>
  <si>
    <t>рублей</t>
  </si>
  <si>
    <t>7=6/4</t>
  </si>
  <si>
    <t>8=6/5</t>
  </si>
  <si>
    <t>Спорт высших достижений</t>
  </si>
  <si>
    <t>Сниженный процент исполнения к уточненному плану на год сложился, в связи предоставлением документов на получение субсидии на объем реализации продукции меньше запланированного</t>
  </si>
  <si>
    <t>Обеспечение проведения выборов и референдумов</t>
  </si>
  <si>
    <t>Первоначально утвержденный  план на 2024 год</t>
  </si>
  <si>
    <t>Сведения о фактически произведенных расходах по разделам и подразделам классификации расходов бюджета муниципального образования Кондинский район за 2024 год в сравнении с значениями первоначально утвержденными решением о бюджете района на 2024 год и с уточненными значениями с учетом внесенных изменений в бюджет района в 2024 году</t>
  </si>
  <si>
    <t>Уточненный план 
на 2024 год</t>
  </si>
  <si>
    <t>Исполнено за 2024 год</t>
  </si>
  <si>
    <t>% исп.к первонач.утверд.плану на 2024 год</t>
  </si>
  <si>
    <t>% исп.к уточ.плану на 2024 год</t>
  </si>
  <si>
    <t xml:space="preserve">Пояснения отклонений фактического исполнения за 2024 год  (+,-5% и более) </t>
  </si>
  <si>
    <t>к уточненному плану на 2024 год</t>
  </si>
  <si>
    <t>к первоначально утвержденному плану на 2024 год</t>
  </si>
  <si>
    <r>
      <rPr>
        <sz val="8"/>
        <rFont val="Times New Roman"/>
        <family val="1"/>
        <charset val="204"/>
      </rPr>
      <t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комплекса; субсидия на реконструкцию, расширение, модернизацию, строительство коммунальных объектов; иные межбюджетные трансферты  из резервного фонда Правительства ХМАО-Югры на финансовое обеспечение непредвиденных расходов, необходимость в которых возникла после принятия бюджета ХМАО-Югры на 2024 год и на плановый период 2025-2026 годов, в целях оплаты задолженности организации коммунального комплекса за поставленный каменный уголь, а также приобретение каменного угля, за потребленный газ, электрическую и тепловую энергию);</t>
    </r>
    <r>
      <rPr>
        <sz val="8"/>
        <color rgb="FFFF000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 xml:space="preserve">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
- на предоставление субсидий организациям жилищно-коммунального хозяйства на финансовое обеспечение затрат организациям на приобретение энергетических ресурсов для надежного снабжения потребителей Кондинского района услугами теплоснабжения за  2 полугодие 2023 года, за 1 полугодие 2024 года, на 1 полугодие 2025 года. 
</t>
    </r>
  </si>
  <si>
    <t>Увеличение расходов к первоначальному бюджету обусловлено поступлением средств по уведомлению Депфина 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 и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благоустройству. Распоряжения Правительства ХМАО-Югры от 22.12.2023 года № 855-рп "О Дополнительном согласшении № 13 к Соглашению о сотрудничеству от 16 июня 2016 года между Правительством ХМАО-Югры и Публичным акционерным обществом "Газпром нефть"</t>
  </si>
  <si>
    <t>Уменьшение связано с тем, что в течении 2024 года произошло уменьшение сети дошкольных образовательных учреждений по причине:
- реорганизации МБДОУ «Красная шапочка», МБДОУ «Сказка», МАДОУ «Родничок»  путем присоединения к МАДОУ ЦРР «Чебурашка»;
- реорганизации МКДОУ «Сказка» п.Леуши  путем присоединения к МКОУ Леушинская СОШ;
- реорганизации МКДОУ «Елочка» п.Болчары  путем присоединения к МКОУ Болчаровская СОШ.</t>
  </si>
  <si>
    <t>Увеличение расходов в связи с реорганизацией: 
- МКДОУ «Сказка» п.Леуши  путем присоединения к МКОУ Леушинская СОШ;
- МКДОУ «Елочка» п.Болчары  путем присоединения к МКОУ Болчаровская СОШ.</t>
  </si>
  <si>
    <t xml:space="preserve">Увеличение связано с увеличением МРОТ в 2024 г.  (Муниципальное казенное учреждение "Центр сопровождения деятельности организации") </t>
  </si>
  <si>
    <t>Осуществлялось финансирование расходов на реализацию мероприятия "Ликвидация объектов накопленного негативного воздействия на окружающую среду и несанкционированных мест размещения твердых коммунальных отходов" за счет средств, поступивших от экологических платежей.</t>
  </si>
  <si>
    <t>Кассовое исполнение в соответствии с заключенными договорами.</t>
  </si>
  <si>
    <t>Уменьшение расходов обосновано перераспределением средств  на содержание подведоственных учреждений комитета физической культуры и спорта (Рз 1103,1101)</t>
  </si>
  <si>
    <t>Снижение расходов проведено на основе аналитической информации по итогам ожидаемого исполнения бюджета муниципального образования Кондинский район за 2024 год по данным представленным ГРБС (экономия по плановым бюджетным ассигнованиям сложидась в результате имеющихся в течение 2024 года вакантных ставок).</t>
  </si>
  <si>
    <t xml:space="preserve">Увеличение расходов к первоначально утвержденному бюджету обусловлено выплатой компенсации за неиспользованные дни отпуска в связи с прекращением полномочий главы района.
</t>
  </si>
  <si>
    <t>Увеличение расходов  за счет средств окружного бюджета по итогам проведения конкурса «Лучший муниципальный район по цифровой трансформации», «Лучший городской округ по цифровой трансформации»</t>
  </si>
  <si>
    <t xml:space="preserve">Увеличение расходов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1103), увеличением финансирования дефицита бюджета по социально-значимым статьям расходов на содержание подведомственных учреждений </t>
  </si>
  <si>
    <t>Увеличение расходов к первоначальному бюджету произведено с целью финансирования:
- мероприятий по наказам избирателей депутатам Думы ХМАО-Югры на основании уведомлений Депфина Югры; 
- расходов связанных с повышением целевого показателя по заработной плате работников, подпадающих под действие Указа Президента от 2012 года на основании уведомлений Депфина Югры;
- социально-значимых статей расходов бюджета на содержание подведомственных учреждений</t>
  </si>
  <si>
    <t>Низкое исполнение обусловлено тем, что в 2024 году выбыл из списка получателей субсидии КФХ Чурилович, по причине продажи активов, оборудования (недвижимость, поголовье скота) АО Агронике г.Урай. 
Так как субсидия носит заявительный характер в 2024 году уменьшилось количество заявителей.</t>
  </si>
  <si>
    <t>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организации пассажирских перевозок  в связи с ростом экономически обоснованных расходов.</t>
  </si>
  <si>
    <t xml:space="preserve">Увеличение расходов к первоначальному бюджету на предоставление субсидий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пользования,  связано с тем, что во втором полугодии было выкуплено большое количество жилых помещений готовых к выкупу в муниципальную собственность. </t>
  </si>
  <si>
    <t>Сокращение расходов на основании уведомлений Депфина Югры о предоставлении субсидии, субвенции, иного межбюджетного трансферта, имеющего целевое назначение в части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связи со снижением численности детей посещающих дошкольные учреждения в новом учебном году.
А так же обусловлено тем, что в 2024 года в меньшем  количестве выдавались сертификаты на приобретение жилья молодым семьям чем планировалось.</t>
  </si>
  <si>
    <t>Увеличение расходов в 2024 году связано с измененим порядка поддержки НКО (в 2023 году были субсидии которые оплачивались за фактически понесенные расходы, в 2024 году поддержка НКО производится путем предоставления грантов на конкурсной основе).</t>
  </si>
  <si>
    <t>Увеличение расходов связано с увеличением потребности в приобретении услуг средств массовой информации а так же с предоставлением субсидии из бюджета Кондинского района автономной некоммерческой организации «Медиацентр «Евра»</t>
  </si>
  <si>
    <t>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"Лукойл", ПАО "Нефтяная компания "Роснефть"" на ремонт автомобильных дорог.</t>
  </si>
  <si>
    <t xml:space="preserve">Увеличение расходов к первоначальному плану обусловлено проведением в 2024 году избирательной кампании по выборам Президента Российской Федерации </t>
  </si>
  <si>
    <t>Снижение исполнения к первоначально утвержденному бюджету на основе аналитической информации по итогам исполнения бюджета муниципального образования Кондинский район и ожидаемого исполнения бюджета района за 2024 год по данным представленным ГРБС (экономия по плановым бюджетным ассигнованиям сложидась в результате имеющихся в течение 2024 года вакантных ставок).</t>
  </si>
  <si>
    <t xml:space="preserve">Отклонение от первоначального плана обусловлено увеличением расходов в 2024 году  в большем объеме на  предоставление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
 </t>
  </si>
  <si>
    <t xml:space="preserve">Увеличение расходов обусловлено увеличением бюджетных ассигнований на покрытие дефицита бюджета по социально-значимым статьям расходов на содержание подведомственных учреждений </t>
  </si>
  <si>
    <t>Уменьшение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 (Реализация мероприятий по содействию трудоустройству граждан)</t>
  </si>
  <si>
    <t>Увеличение расходов по обслуживанию муниципального долга связано с привлечением бюджетного кредита для финансирования дефицита бюджета от 17.07.2024 года № 2/24-ДБ на сумму 80 000 000,00 рублей.</t>
  </si>
  <si>
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(замена пожарных гидрантов)</t>
  </si>
  <si>
    <t>Увеличение расходов обусловлено  исполнением мероприятий в рамках наказов избирателей депутатам Думы ХМАО - Югры, увеличением финансирования на проведение мероприятий по работе с молодежью.</t>
  </si>
  <si>
    <t>Низкое исполнение расходов сложилось по невыполнению работ по замене пожарных гидрантов по причине наступления отрицательных температур, в связи с чем не представлялось возможным произвести данные работы.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</si>
</sst>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"/>
    <numFmt numFmtId="166" formatCode="#,##0.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82">
    <xf numFmtId="0" fontId="0" fillId="0" borderId="0" xfId="0"/>
    <xf numFmtId="0" fontId="4" fillId="0" borderId="0" xfId="1" applyFont="1" applyFill="1" applyAlignment="1">
      <alignment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0" fontId="6" fillId="0" borderId="3" xfId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Alignment="1" applyProtection="1">
      <alignment horizontal="left" vertical="center"/>
      <protection hidden="1"/>
    </xf>
    <xf numFmtId="49" fontId="6" fillId="0" borderId="3" xfId="1" applyNumberFormat="1" applyFont="1" applyFill="1" applyBorder="1" applyAlignment="1" applyProtection="1">
      <alignment horizontal="left" vertical="center"/>
      <protection hidden="1"/>
    </xf>
    <xf numFmtId="165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/>
      <protection hidden="1"/>
    </xf>
    <xf numFmtId="165" fontId="7" fillId="0" borderId="3" xfId="1" applyNumberFormat="1" applyFont="1" applyFill="1" applyBorder="1" applyAlignment="1" applyProtection="1">
      <alignment vertical="center" wrapText="1"/>
      <protection hidden="1"/>
    </xf>
    <xf numFmtId="167" fontId="6" fillId="0" borderId="0" xfId="1" applyNumberFormat="1" applyFont="1" applyFill="1" applyAlignment="1" applyProtection="1">
      <alignment vertical="center"/>
      <protection hidden="1"/>
    </xf>
    <xf numFmtId="0" fontId="7" fillId="0" borderId="3" xfId="1" applyFont="1" applyFill="1" applyBorder="1" applyAlignment="1" applyProtection="1">
      <alignment vertical="center"/>
      <protection hidden="1"/>
    </xf>
    <xf numFmtId="49" fontId="7" fillId="0" borderId="3" xfId="1" applyNumberFormat="1" applyFont="1" applyFill="1" applyBorder="1" applyAlignment="1" applyProtection="1">
      <alignment vertical="center"/>
      <protection hidden="1"/>
    </xf>
    <xf numFmtId="0" fontId="9" fillId="0" borderId="0" xfId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165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/>
      <protection hidden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Font="1" applyFill="1" applyBorder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7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9" fillId="0" borderId="2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3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7" xfId="5" applyNumberFormat="1" applyFont="1" applyFill="1" applyBorder="1" applyAlignment="1" applyProtection="1">
      <alignment horizontal="center" vertical="center"/>
      <protection hidden="1"/>
    </xf>
    <xf numFmtId="164" fontId="4" fillId="0" borderId="2" xfId="4" applyNumberFormat="1" applyFont="1" applyFill="1" applyBorder="1" applyAlignment="1" applyProtection="1">
      <alignment horizontal="center" vertical="center"/>
      <protection hidden="1"/>
    </xf>
    <xf numFmtId="164" fontId="4" fillId="0" borderId="7" xfId="4" applyNumberFormat="1" applyFont="1" applyFill="1" applyBorder="1" applyAlignment="1" applyProtection="1">
      <alignment horizontal="center" vertical="center"/>
      <protection hidden="1"/>
    </xf>
    <xf numFmtId="164" fontId="4" fillId="0" borderId="3" xfId="5" applyNumberFormat="1" applyFont="1" applyFill="1" applyBorder="1" applyAlignment="1" applyProtection="1">
      <alignment horizontal="center" vertical="center"/>
      <protection hidden="1"/>
    </xf>
    <xf numFmtId="164" fontId="6" fillId="0" borderId="3" xfId="5" applyNumberFormat="1" applyFont="1" applyFill="1" applyBorder="1" applyAlignment="1" applyProtection="1">
      <alignment horizontal="center" vertical="center"/>
      <protection hidden="1"/>
    </xf>
    <xf numFmtId="164" fontId="4" fillId="0" borderId="3" xfId="4" applyNumberFormat="1" applyFont="1" applyFill="1" applyBorder="1" applyAlignment="1" applyProtection="1">
      <alignment horizontal="center" vertical="center"/>
      <protection hidden="1"/>
    </xf>
    <xf numFmtId="164" fontId="6" fillId="0" borderId="3" xfId="12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>
      <alignment horizontal="center" vertical="top" wrapText="1"/>
    </xf>
    <xf numFmtId="164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3" xfId="1" applyFont="1" applyFill="1" applyBorder="1" applyAlignment="1">
      <alignment horizontal="center" vertical="center" wrapText="1"/>
    </xf>
    <xf numFmtId="164" fontId="4" fillId="0" borderId="3" xfId="6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164" fontId="4" fillId="2" borderId="3" xfId="2" applyNumberFormat="1" applyFont="1" applyFill="1" applyBorder="1" applyAlignment="1" applyProtection="1">
      <alignment horizontal="left" vertical="center" wrapText="1"/>
      <protection hidden="1"/>
    </xf>
    <xf numFmtId="0" fontId="4" fillId="2" borderId="3" xfId="14" applyFont="1" applyFill="1" applyBorder="1" applyAlignment="1">
      <alignment vertical="top" wrapText="1"/>
    </xf>
    <xf numFmtId="0" fontId="4" fillId="2" borderId="3" xfId="1" applyFont="1" applyFill="1" applyBorder="1" applyAlignment="1">
      <alignment horizontal="left" vertical="top" wrapText="1"/>
    </xf>
    <xf numFmtId="166" fontId="4" fillId="2" borderId="3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 wrapText="1"/>
    </xf>
    <xf numFmtId="0" fontId="4" fillId="2" borderId="3" xfId="4" applyFont="1" applyFill="1" applyBorder="1" applyAlignment="1">
      <alignment horizontal="left" vertical="top" wrapText="1"/>
    </xf>
    <xf numFmtId="164" fontId="4" fillId="2" borderId="3" xfId="6" applyNumberFormat="1" applyFont="1" applyFill="1" applyBorder="1" applyAlignment="1" applyProtection="1">
      <alignment horizontal="left" vertical="center" wrapText="1"/>
      <protection hidden="1"/>
    </xf>
    <xf numFmtId="0" fontId="4" fillId="2" borderId="3" xfId="0" applyFont="1" applyFill="1" applyBorder="1" applyAlignment="1">
      <alignment vertical="center" wrapText="1"/>
    </xf>
    <xf numFmtId="164" fontId="4" fillId="2" borderId="3" xfId="1" applyNumberFormat="1" applyFont="1" applyFill="1" applyBorder="1" applyAlignment="1" applyProtection="1">
      <alignment horizontal="left" vertical="center" wrapText="1"/>
      <protection hidden="1"/>
    </xf>
    <xf numFmtId="0" fontId="13" fillId="2" borderId="3" xfId="2" applyNumberFormat="1" applyFont="1" applyFill="1" applyBorder="1" applyAlignment="1" applyProtection="1">
      <alignment horizontal="left" vertical="top" wrapText="1"/>
    </xf>
    <xf numFmtId="0" fontId="13" fillId="2" borderId="2" xfId="2" applyNumberFormat="1" applyFont="1" applyFill="1" applyBorder="1" applyAlignment="1" applyProtection="1">
      <alignment horizontal="center" vertical="center" wrapText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center" vertical="center" wrapText="1"/>
    </xf>
    <xf numFmtId="0" fontId="6" fillId="0" borderId="6" xfId="1" applyFont="1" applyFill="1" applyBorder="1" applyAlignment="1" applyProtection="1">
      <alignment horizontal="center" vertical="center"/>
      <protection hidden="1"/>
    </xf>
    <xf numFmtId="0" fontId="6" fillId="0" borderId="5" xfId="1" applyFont="1" applyFill="1" applyBorder="1" applyAlignment="1" applyProtection="1">
      <alignment horizontal="center" vertical="center"/>
      <protection hidden="1"/>
    </xf>
    <xf numFmtId="0" fontId="6" fillId="0" borderId="8" xfId="1" applyFont="1" applyFill="1" applyBorder="1" applyAlignment="1" applyProtection="1">
      <alignment horizontal="center" vertical="center"/>
      <protection hidden="1"/>
    </xf>
    <xf numFmtId="164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24">
    <cellStyle name="Обычный" xfId="0" builtinId="0"/>
    <cellStyle name="Обычный 19" xfId="3"/>
    <cellStyle name="Обычный 2" xfId="1"/>
    <cellStyle name="Обычный 2 2" xfId="2"/>
    <cellStyle name="Обычный 2 2 2" xfId="6"/>
    <cellStyle name="Обычный 3" xfId="4"/>
    <cellStyle name="Обычный 3 2" xfId="7"/>
    <cellStyle name="Обычный 3 2 2" xfId="11"/>
    <cellStyle name="Обычный 3 2 2 2" xfId="18"/>
    <cellStyle name="Обычный 3 2 2 3" xfId="23"/>
    <cellStyle name="Обычный 3 2 3" xfId="15"/>
    <cellStyle name="Обычный 3 2 4" xfId="20"/>
    <cellStyle name="Обычный 3 3" xfId="9"/>
    <cellStyle name="Обычный 3 3 2" xfId="13"/>
    <cellStyle name="Обычный 3 4" xfId="12"/>
    <cellStyle name="Обычный 4" xfId="5"/>
    <cellStyle name="Обычный 5" xfId="8"/>
    <cellStyle name="Обычный 5 2" xfId="16"/>
    <cellStyle name="Обычный 5 3" xfId="21"/>
    <cellStyle name="Обычный 6" xfId="10"/>
    <cellStyle name="Обычный 6 2" xfId="17"/>
    <cellStyle name="Обычный 6 3" xfId="22"/>
    <cellStyle name="Обычный 7" xfId="14"/>
    <cellStyle name="Обычный 8" xfId="19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9" Type="http://schemas.openxmlformats.org/officeDocument/2006/relationships/revisionLog" Target="revisionLog39.xml"/><Relationship Id="rId8" Type="http://schemas.openxmlformats.org/officeDocument/2006/relationships/revisionLog" Target="revisionLog8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42" Type="http://schemas.openxmlformats.org/officeDocument/2006/relationships/revisionLog" Target="revisionLog42.xml"/><Relationship Id="rId3" Type="http://schemas.openxmlformats.org/officeDocument/2006/relationships/revisionLog" Target="revisionLog3.xml"/><Relationship Id="rId47" Type="http://schemas.openxmlformats.org/officeDocument/2006/relationships/revisionLog" Target="revisionLog47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38.xml"/><Relationship Id="rId46" Type="http://schemas.openxmlformats.org/officeDocument/2006/relationships/revisionLog" Target="revisionLog46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9" Type="http://schemas.openxmlformats.org/officeDocument/2006/relationships/revisionLog" Target="revisionLog29.xml"/><Relationship Id="rId20" Type="http://schemas.openxmlformats.org/officeDocument/2006/relationships/revisionLog" Target="revisionLog20.xml"/><Relationship Id="rId41" Type="http://schemas.openxmlformats.org/officeDocument/2006/relationships/revisionLog" Target="revisionLog41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37" Type="http://schemas.openxmlformats.org/officeDocument/2006/relationships/revisionLog" Target="revisionLog37.xml"/><Relationship Id="rId40" Type="http://schemas.openxmlformats.org/officeDocument/2006/relationships/revisionLog" Target="revisionLog40.xml"/><Relationship Id="rId45" Type="http://schemas.openxmlformats.org/officeDocument/2006/relationships/revisionLog" Target="revisionLog45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36" Type="http://schemas.openxmlformats.org/officeDocument/2006/relationships/revisionLog" Target="revisionLog36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4" Type="http://schemas.openxmlformats.org/officeDocument/2006/relationships/revisionLog" Target="revisionLog44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Relationship Id="rId43" Type="http://schemas.openxmlformats.org/officeDocument/2006/relationships/revisionLog" Target="revisionLog4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D803E25-203F-4500-B8BB-EB07B4353327}" diskRevisions="1" revisionId="80" version="47">
  <header guid="{696F1D21-6B82-45C8-B98E-24023D01ADCF}" dateTime="2025-03-27T11:17:50" maxSheetId="2" userName="022222" r:id="rId1">
    <sheetIdMap count="1">
      <sheetId val="1"/>
    </sheetIdMap>
  </header>
  <header guid="{1B5860F1-23B4-4D7F-AC77-2DB77A17A8E8}" dateTime="2025-03-27T11:22:59" maxSheetId="2" userName="022202" r:id="rId2" minRId="1">
    <sheetIdMap count="1">
      <sheetId val="1"/>
    </sheetIdMap>
  </header>
  <header guid="{68BBADA7-2978-4D67-8992-0281305AB1C9}" dateTime="2025-03-27T11:36:24" maxSheetId="2" userName="022202" r:id="rId3" minRId="3">
    <sheetIdMap count="1">
      <sheetId val="1"/>
    </sheetIdMap>
  </header>
  <header guid="{D6F2A08E-42B0-4070-B616-A01F69830D93}" dateTime="2025-03-27T11:42:01" maxSheetId="2" userName="022222" r:id="rId4" minRId="4" maxRId="6">
    <sheetIdMap count="1">
      <sheetId val="1"/>
    </sheetIdMap>
  </header>
  <header guid="{368F69DC-4817-4EB3-914B-648319B77808}" dateTime="2025-03-27T11:45:03" maxSheetId="2" userName="022222" r:id="rId5" minRId="7">
    <sheetIdMap count="1">
      <sheetId val="1"/>
    </sheetIdMap>
  </header>
  <header guid="{04AF0221-6237-40C2-9048-4C8B6FDFC23A}" dateTime="2025-03-27T13:29:43" maxSheetId="2" userName="022202" r:id="rId6" minRId="8" maxRId="9">
    <sheetIdMap count="1">
      <sheetId val="1"/>
    </sheetIdMap>
  </header>
  <header guid="{E7F3BBB1-34A8-45F9-9214-5D76A9D1EDC4}" dateTime="2025-03-27T15:16:54" maxSheetId="2" userName="022211" r:id="rId7">
    <sheetIdMap count="1">
      <sheetId val="1"/>
    </sheetIdMap>
  </header>
  <header guid="{2EEBD278-C868-40FD-A203-B4EA5AAEE6F7}" dateTime="2025-03-27T15:54:25" maxSheetId="2" userName="022211" r:id="rId8" minRId="12">
    <sheetIdMap count="1">
      <sheetId val="1"/>
    </sheetIdMap>
  </header>
  <header guid="{492739AC-F705-43EC-AA1A-A2D6A4838DC8}" dateTime="2025-03-27T16:06:25" maxSheetId="2" userName="022223" r:id="rId9" minRId="13">
    <sheetIdMap count="1">
      <sheetId val="1"/>
    </sheetIdMap>
  </header>
  <header guid="{8DCD73EE-6BB2-4A1A-A524-BD6BCAC2275C}" dateTime="2025-03-27T16:09:08" maxSheetId="2" userName="022223" r:id="rId10" minRId="16">
    <sheetIdMap count="1">
      <sheetId val="1"/>
    </sheetIdMap>
  </header>
  <header guid="{3DFA647E-977C-48B5-8B8D-3B4DEC19C53F}" dateTime="2025-03-27T16:14:25" maxSheetId="2" userName="022223" r:id="rId11" minRId="17">
    <sheetIdMap count="1">
      <sheetId val="1"/>
    </sheetIdMap>
  </header>
  <header guid="{812561C0-5741-403E-9F91-D1F6CCE9C211}" dateTime="2025-03-27T16:18:27" maxSheetId="2" userName="022202" r:id="rId12" minRId="18" maxRId="19">
    <sheetIdMap count="1">
      <sheetId val="1"/>
    </sheetIdMap>
  </header>
  <header guid="{229D9648-6E02-4AD5-BEE0-F8D89F95A78F}" dateTime="2025-03-27T16:31:13" maxSheetId="2" userName="022211" r:id="rId13" minRId="22">
    <sheetIdMap count="1">
      <sheetId val="1"/>
    </sheetIdMap>
  </header>
  <header guid="{FC3DB9CD-598D-4CE4-845E-D706F0EF0318}" dateTime="2025-03-27T16:42:22" maxSheetId="2" userName="022211" r:id="rId14" minRId="23" maxRId="24">
    <sheetIdMap count="1">
      <sheetId val="1"/>
    </sheetIdMap>
  </header>
  <header guid="{30D76F35-EB17-4B7A-9BCA-6DC1CBFEAC6C}" dateTime="2025-03-27T16:42:46" maxSheetId="2" userName="022211" r:id="rId15">
    <sheetIdMap count="1">
      <sheetId val="1"/>
    </sheetIdMap>
  </header>
  <header guid="{ABCCCC13-ECA1-424B-9729-1B22754DE240}" dateTime="2025-03-27T17:07:48" maxSheetId="2" userName="022211" r:id="rId16" minRId="25">
    <sheetIdMap count="1">
      <sheetId val="1"/>
    </sheetIdMap>
  </header>
  <header guid="{84DF5732-8A57-4020-9F19-2F01553788F9}" dateTime="2025-03-27T17:09:57" maxSheetId="2" userName="022211" r:id="rId17" minRId="28">
    <sheetIdMap count="1">
      <sheetId val="1"/>
    </sheetIdMap>
  </header>
  <header guid="{8BE13159-5D9A-4A25-90F6-9696780928D8}" dateTime="2025-03-28T10:23:02" maxSheetId="2" userName="022210" r:id="rId18" minRId="31" maxRId="38">
    <sheetIdMap count="1">
      <sheetId val="1"/>
    </sheetIdMap>
  </header>
  <header guid="{2735DD5E-768F-4D5A-B9EF-57A9E94AB4F4}" dateTime="2025-03-28T13:20:43" maxSheetId="2" userName="022202" r:id="rId19">
    <sheetIdMap count="1">
      <sheetId val="1"/>
    </sheetIdMap>
  </header>
  <header guid="{131CF6B0-92C5-4E3D-A4EC-82F03E1B19C0}" dateTime="2025-03-28T13:30:55" maxSheetId="2" userName="022202" r:id="rId20">
    <sheetIdMap count="1">
      <sheetId val="1"/>
    </sheetIdMap>
  </header>
  <header guid="{F4084118-630C-49D2-9558-37A48A64543E}" dateTime="2025-03-28T13:53:05" maxSheetId="2" userName="022202" r:id="rId21" minRId="45">
    <sheetIdMap count="1">
      <sheetId val="1"/>
    </sheetIdMap>
  </header>
  <header guid="{59BF1CF1-E35D-49C8-8599-4099D38584E7}" dateTime="2025-03-28T13:54:26" maxSheetId="2" userName="022202" r:id="rId22" minRId="46">
    <sheetIdMap count="1">
      <sheetId val="1"/>
    </sheetIdMap>
  </header>
  <header guid="{EE787C7F-DA30-4234-8188-F9CD5215D9D7}" dateTime="2025-03-28T13:55:17" maxSheetId="2" userName="022202" r:id="rId23">
    <sheetIdMap count="1">
      <sheetId val="1"/>
    </sheetIdMap>
  </header>
  <header guid="{FCFEFCCD-F848-4CF6-B9B8-613107645E7F}" dateTime="2025-03-28T13:59:24" maxSheetId="2" userName="022202" r:id="rId24" minRId="49">
    <sheetIdMap count="1">
      <sheetId val="1"/>
    </sheetIdMap>
  </header>
  <header guid="{D506A5DA-9BFC-405B-9B04-DEFC358503AA}" dateTime="2025-03-28T13:59:39" maxSheetId="2" userName="022202" r:id="rId25">
    <sheetIdMap count="1">
      <sheetId val="1"/>
    </sheetIdMap>
  </header>
  <header guid="{D05A1293-5874-48AE-8A2B-34384F20605D}" dateTime="2025-03-28T14:01:26" maxSheetId="2" userName="022202" r:id="rId26" minRId="50">
    <sheetIdMap count="1">
      <sheetId val="1"/>
    </sheetIdMap>
  </header>
  <header guid="{D827937B-D7CC-4DB9-930D-F205ED4701B5}" dateTime="2025-03-28T14:06:26" maxSheetId="2" userName="022202" r:id="rId27" minRId="51" maxRId="53">
    <sheetIdMap count="1">
      <sheetId val="1"/>
    </sheetIdMap>
  </header>
  <header guid="{0CA0A657-15C5-493D-8B01-D9672F672376}" dateTime="2025-03-28T14:11:24" maxSheetId="2" userName="022202" r:id="rId28">
    <sheetIdMap count="1">
      <sheetId val="1"/>
    </sheetIdMap>
  </header>
  <header guid="{05FA82C8-3015-4CAF-A434-32E9DE152F9D}" dateTime="2025-03-28T14:23:43" maxSheetId="2" userName="022202" r:id="rId29" minRId="56">
    <sheetIdMap count="1">
      <sheetId val="1"/>
    </sheetIdMap>
  </header>
  <header guid="{6E0A1BF0-A1BE-41FC-96AB-60358C4D1D34}" dateTime="2025-03-28T14:23:55" maxSheetId="2" userName="022202" r:id="rId30">
    <sheetIdMap count="1">
      <sheetId val="1"/>
    </sheetIdMap>
  </header>
  <header guid="{3195572C-2315-423A-98C2-D121CF190396}" dateTime="2025-03-28T14:39:53" maxSheetId="2" userName="022202" r:id="rId31">
    <sheetIdMap count="1">
      <sheetId val="1"/>
    </sheetIdMap>
  </header>
  <header guid="{B0390AF6-28EE-49C0-8C89-C86939528F09}" dateTime="2025-03-28T14:42:39" maxSheetId="2" userName="022213" r:id="rId32" minRId="59">
    <sheetIdMap count="1">
      <sheetId val="1"/>
    </sheetIdMap>
  </header>
  <header guid="{B9CE4348-6E12-4D17-85F9-E2D6CF33D935}" dateTime="2025-03-28T14:42:48" maxSheetId="2" userName="022213" r:id="rId33">
    <sheetIdMap count="1">
      <sheetId val="1"/>
    </sheetIdMap>
  </header>
  <header guid="{4A5E68FF-0A8F-4C9E-A9D2-C074B5EE4E6A}" dateTime="2025-03-28T14:43:08" maxSheetId="2" userName="022213" r:id="rId34">
    <sheetIdMap count="1">
      <sheetId val="1"/>
    </sheetIdMap>
  </header>
  <header guid="{BAB11B04-A07D-499C-AFE4-5759FFC72C73}" dateTime="2025-03-28T14:44:15" maxSheetId="2" userName="022213" r:id="rId35">
    <sheetIdMap count="1">
      <sheetId val="1"/>
    </sheetIdMap>
  </header>
  <header guid="{CCC0B04E-558E-45D4-82EB-9EF336655E3F}" dateTime="2025-03-28T14:47:00" maxSheetId="2" userName="022202" r:id="rId36">
    <sheetIdMap count="1">
      <sheetId val="1"/>
    </sheetIdMap>
  </header>
  <header guid="{8DDEC038-A23A-4CE9-AE00-C45812925444}" dateTime="2025-03-28T15:47:39" maxSheetId="2" userName="022210" r:id="rId37" minRId="64" maxRId="65">
    <sheetIdMap count="1">
      <sheetId val="1"/>
    </sheetIdMap>
  </header>
  <header guid="{28F790B2-B32E-4D83-AB1C-16B5C62C52CB}" dateTime="2025-03-28T15:48:00" maxSheetId="2" userName="022210" r:id="rId38">
    <sheetIdMap count="1">
      <sheetId val="1"/>
    </sheetIdMap>
  </header>
  <header guid="{F2954D07-6F06-4D41-AD42-C7BE0F2F5B13}" dateTime="2025-03-28T15:48:57" maxSheetId="2" userName="022211" r:id="rId39">
    <sheetIdMap count="1">
      <sheetId val="1"/>
    </sheetIdMap>
  </header>
  <header guid="{78CDA367-9C85-4EB2-B30F-122AC9D4FD87}" dateTime="2025-03-28T16:03:01" maxSheetId="2" userName="022211" r:id="rId40" minRId="68">
    <sheetIdMap count="1">
      <sheetId val="1"/>
    </sheetIdMap>
  </header>
  <header guid="{D8C7A13B-5D10-43FA-BFD1-1A7816B8FED4}" dateTime="2025-03-28T16:06:52" maxSheetId="2" userName="022211" r:id="rId41" minRId="71">
    <sheetIdMap count="1">
      <sheetId val="1"/>
    </sheetIdMap>
  </header>
  <header guid="{E21188C4-E0FD-4DDC-BA19-7F030E5866F3}" dateTime="2025-03-28T16:11:45" maxSheetId="2" userName="022211" r:id="rId42">
    <sheetIdMap count="1">
      <sheetId val="1"/>
    </sheetIdMap>
  </header>
  <header guid="{9761BD6F-1204-4AF3-8469-4495FEE04D4B}" dateTime="2025-03-28T16:13:31" maxSheetId="2" userName="022211" r:id="rId43">
    <sheetIdMap count="1">
      <sheetId val="1"/>
    </sheetIdMap>
  </header>
  <header guid="{7BBBFA86-B184-42BD-9D42-90E95BF1E214}" dateTime="2025-03-28T16:15:49" maxSheetId="2" userName="022202" r:id="rId44" minRId="74">
    <sheetIdMap count="1">
      <sheetId val="1"/>
    </sheetIdMap>
  </header>
  <header guid="{1144D566-0395-4374-A471-5933F8B494FE}" dateTime="2025-03-28T16:16:06" maxSheetId="2" userName="022202" r:id="rId45">
    <sheetIdMap count="1">
      <sheetId val="1"/>
    </sheetIdMap>
  </header>
  <header guid="{7F8664E0-3BC5-4FA6-B0A1-07E3C4E7CCFA}" dateTime="2025-03-31T14:27:50" maxSheetId="2" userName="022202" r:id="rId46">
    <sheetIdMap count="1">
      <sheetId val="1"/>
    </sheetIdMap>
  </header>
  <header guid="{1D803E25-203F-4500-B8BB-EB07B4353327}" dateTime="2025-03-19T09:17:34" maxSheetId="2" userName="022217" r:id="rId4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I34" t="inlineStr">
      <is>
        <r>
          <rPr>
            <sz val="8"/>
            <rFont val="Times New Roman"/>
            <family val="1"/>
            <charset val="204"/>
          </rPr>
          <t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комплекса; субсидия на реконструкцию, расширение, модернизацию, строительство коммунальных объектов; иные межбюджетные трансферты  из резервного фонда Правительства ХМАО-Югры на финансовое обеспечение непредвиденных расходов, необходимость в которых возникла после принятия бюджета ХМАО-Югры на 2024 год и на плановый период 2025-2026 годов, в целях оплаты задолженности организации коммунального комплекса за поставленный каменный уголь, а также приобретение каменного угля, за потребленный газ, электрическую и тепловую энергию);</t>
        </r>
        <r>
          <rPr>
            <sz val="8"/>
            <color rgb="FFFF0000"/>
            <rFont val="Times New Roman"/>
            <family val="1"/>
            <charset val="204"/>
          </rPr>
          <t xml:space="preserve">
</t>
        </r>
        <r>
          <rPr>
            <sz val="8"/>
            <rFont val="Times New Roman"/>
            <family val="1"/>
            <charset val="204"/>
          </rPr>
          <t xml:space="preserve">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
- на предоставление субсидий организациям жилищно-коммунального хозяйства на финансовое обеспечение затрат организациям на приобретение энергетических ресурсов для надежного снабжения потребителей Кондинского района услугами теплоснабжения на 1 полугодие 2025 года 
</t>
        </r>
      </is>
    </oc>
    <nc r="I34" t="inlineStr">
      <is>
        <r>
          <rPr>
            <sz val="8"/>
            <rFont val="Times New Roman"/>
            <family val="1"/>
            <charset val="204"/>
          </rPr>
          <t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комплекса; субсидия на реконструкцию, расширение, модернизацию, строительство коммунальных объектов; иные межбюджетные трансферты  из резервного фонда Правительства ХМАО-Югры на финансовое обеспечение непредвиденных расходов, необходимость в которых возникла после принятия бюджета ХМАО-Югры на 2024 год и на плановый период 2025-2026 годов, в целях оплаты задолженности организации коммунального комплекса за поставленный каменный уголь, а также приобретение каменного угля, за потребленный газ, электрическую и тепловую энергию);</t>
        </r>
        <r>
          <rPr>
            <sz val="8"/>
            <color rgb="FFFF0000"/>
            <rFont val="Times New Roman"/>
            <family val="1"/>
            <charset val="204"/>
          </rPr>
          <t xml:space="preserve">
</t>
        </r>
        <r>
          <rPr>
            <sz val="8"/>
            <rFont val="Times New Roman"/>
            <family val="1"/>
            <charset val="204"/>
          </rPr>
          <t xml:space="preserve">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
- на предоставление субсидий организациям жилищно-коммунального хозяйства на финансовое обеспечение затрат организациям на приобретение энергетических ресурсов для надежного снабжения потребителей Кондинского района услугами теплоснабжения за  2 полугодие 2023 года, за 1 полугодие 2024 года, на 1 полугодие 2025 года. 
</t>
        </r>
      </is>
    </nc>
  </rcc>
  <rdn rId="0" localSheetId="1" customView="1" name="Z_0DDB2748_6A9C_4CDA_8DD4_46B71C2462D2_.wvu.PrintArea" hidden="1" oldHidden="1">
    <formula>'РзПр исп 2024 год'!$A$1:$J$74</formula>
  </rdn>
  <rcv guid="{0DDB2748-6A9C-4CDA-8DD4-46B71C2462D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4" start="0" length="2147483647">
    <dxf>
      <font>
        <color auto="1"/>
      </font>
    </dxf>
  </rfmt>
  <rcc rId="3" sId="1">
    <oc r="I35" t="inlineStr">
      <is>
        <t>Увеличение расходов к первоначальному бюджету обусловлено поступлением средств по уведомлению Депфина 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 и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благоустройству.</t>
      </is>
    </oc>
    <nc r="I35" t="inlineStr">
      <is>
        <r>
          <t xml:space="preserve">Увеличение расходов к первоначальному бюджету обусловлено поступлением средств по уведомлению Депфина 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 и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благоустройству. </t>
        </r>
        <r>
          <rPr>
            <sz val="8"/>
            <rFont val="Times New Roman"/>
            <family val="1"/>
            <charset val="204"/>
          </rPr>
          <t>Распоряжения Правительства ХМАО-Югры от 22.12.2023 года № 855-рп "О Дополнительном согласшении № 13 к Соглашению о сотрудничеству от 16 июня 2016 года между Правительством ХМАО-Югры и Публичным акционерным обществом "Газпром нефть"</t>
        </r>
      </is>
    </nc>
  </rcc>
  <rfmt sheetId="1" sqref="I35" start="0" length="2147483647">
    <dxf>
      <font>
        <color auto="1"/>
      </font>
    </dxf>
  </rfmt>
  <rfmt sheetId="1" sqref="G35" start="0" length="2147483647">
    <dxf>
      <font>
        <color auto="1"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I44" t="inlineStr">
      <is>
        <t xml:space="preserve">Увеличение расходов обусловлено перераспределением средста направляемых на организацию летнего отдыха с целью приведения применяемых кодов расходов бюджетной классификации в соответствии с письмом Министерства финансов РФ от 25.08.2022г. № 02-05-11/83179 </t>
      </is>
    </oc>
    <nc r="I44" t="inlineStr">
      <is>
        <t xml:space="preserve">В связи с увеличением МРОТ по ЦСДО </t>
      </is>
    </nc>
  </rcc>
  <rfmt sheetId="1" sqref="I40">
    <dxf>
      <alignment vertical="top" readingOrder="0"/>
    </dxf>
  </rfmt>
  <rfmt sheetId="1" sqref="I40">
    <dxf>
      <alignment horizontal="left" readingOrder="0"/>
    </dxf>
  </rfmt>
  <rfmt sheetId="1" sqref="I41" start="0" length="2147483647">
    <dxf>
      <font>
        <color auto="1"/>
      </font>
    </dxf>
  </rfmt>
  <rcc rId="5" sId="1">
    <nc r="I40" t="inlineStr">
      <is>
        <t>Уменьшение связано с тем, что в течении 2024 года произошло уменьшение сети дошкольных образовательных учреждений по причине:
- реорганизации МБДОУ «Красная шапочка», МБДОУ «Сказка», МАДОУ «Родничок»  путем присоединения к МАДОУ ЦРР «Чебурашка»;
- реорганизации МКДОУ «Сказка» п.Леуши  путем присоединения к МКОУ Леушинская СОШ;
- реорганизации МКДОУ «Елочка» п.Болчары  путем присоединения к МКОУ Болчаровская СОШ.</t>
      </is>
    </nc>
  </rcc>
  <rcc rId="6" sId="1">
    <oc r="I41" t="inlineStr">
      <is>
        <t>Увеличение расходов обусловлено увеличение стоимости контрактов исполняемых в 2023 году на реконструкцию школы с пристроем для размещения дошкольных групп п.Половинка и на строительство школы-детского сада в д.Ушья</t>
      </is>
    </oc>
    <nc r="I41" t="inlineStr">
      <is>
        <t>Увеличение расходов в связи с реорганизацией: 
- МКДОУ «Сказка» п.Леуши  путем присоединения к МКОУ Леушинская СОШ;
- МКДОУ «Елочка» п.Болчары  путем присоединения к МКОУ Болчаровская СОШ.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I44" t="inlineStr">
      <is>
        <t xml:space="preserve">В связи с увеличением МРОТ по ЦСДО </t>
      </is>
    </oc>
    <nc r="I44" t="inlineStr">
      <is>
        <t xml:space="preserve">Увеличение связано с увеличением МРОТ в 2024 г.  (Муниципальное казенное учреждение "Центр сопровождения деятельности организации") </t>
      </is>
    </nc>
  </rcc>
  <rfmt sheetId="1" sqref="I43:I44">
    <dxf>
      <fill>
        <patternFill patternType="solid">
          <bgColor rgb="FFFFFF00"/>
        </patternFill>
      </fill>
    </dxf>
  </rfmt>
  <rfmt sheetId="1" sqref="I43:I44" start="0" length="2147483647">
    <dxf>
      <font>
        <color auto="1"/>
      </font>
    </dxf>
  </rfmt>
  <rfmt sheetId="1" sqref="I40:I41">
    <dxf>
      <fill>
        <patternFill patternType="solid">
          <bgColor rgb="FFFFFF00"/>
        </patternFill>
      </fill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I38" t="inlineStr">
      <is>
        <t>Увеличение расходов проведено в  рамках финансирования основного мероприятия  «Предотвращение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безопасности» в соответствии с Порядком расходования средств от платы за негативное воздействие на окружающую среду, от платежей по искам о возмещении вреда, причиненного окружающей среде вследствие нарушений обязательных требований, платежей при добровольном возмещении такого вреда, а также от административных штрафов за административные правонарушения в области охраны окружающей среды и природопользования, утвержденного постановлением администрации Кондинского района 18.09.2023 № 994 «Об утверждении порядка расходования  средств от платы за негативное воздействие на окружающую среду, от платежей по искам о возмещении вреда, причиненного окружающей среде вследствие нарушений обязательных требований, платежей при добровольном возмещении такого вреда, а также от административных штрафов за административные правонарушения в области охраны окружающей среды и природопользования»</t>
      </is>
    </oc>
    <nc r="I38" t="inlineStr">
      <is>
        <t>Осуществлялось финансирование расходов на реализацию мероприятия "Ликвидация объектов накопленного негативного воздействия на окружающую среду и несанкционированных мест размещения твердых коммунальных отходов" за счет средств, поступивших от экологических платежей.</t>
      </is>
    </nc>
  </rcc>
  <rcc rId="9" sId="1">
    <oc r="J38" t="inlineStr">
      <is>
        <t>Снижение расходов обусловлено принятием решения о переносе части мероприятий для реализации в 2024 году</t>
      </is>
    </oc>
    <nc r="J38" t="inlineStr">
      <is>
        <t>Кассовое исполнение в соответствии с заключенными договорами.</t>
      </is>
    </nc>
  </rcc>
  <rfmt sheetId="1" sqref="I38:J38" start="0" length="2147483647">
    <dxf>
      <font>
        <color auto="1"/>
      </font>
    </dxf>
  </rfmt>
  <rfmt sheetId="1" sqref="G38:H38" start="0" length="2147483647">
    <dxf>
      <font>
        <color auto="1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F977E321_1F38_4064_A611_CC5C3B66F592_.wvu.PrintArea" hidden="1" oldHidden="1">
    <formula>'РзПр исп 2024 год'!$A$1:$J$74</formula>
  </rdn>
  <rdn rId="0" localSheetId="1" customView="1" name="Z_F977E321_1F38_4064_A611_CC5C3B66F592_.wvu.FilterData" hidden="1" oldHidden="1">
    <formula>'РзПр исп 2024 год'!$A$4:$J$67</formula>
  </rdn>
  <rcv guid="{F977E321-1F38-4064-A611-CC5C3B66F592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I56" t="inlineStr">
      <is>
        <t>Увеличение расходов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0703)</t>
      </is>
    </oc>
    <nc r="I56" t="inlineStr">
      <is>
        <t xml:space="preserve">Увеличение расходов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1103), 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1">
    <dxf>
      <alignment horizontal="left" readingOrder="0"/>
    </dxf>
  </rfmt>
  <rcc rId="13" sId="1">
    <nc r="I11" t="inlineStr">
      <is>
        <t xml:space="preserve">Рост среднемесячной заработной платы к показателю 2023 года обусловлен компенсацией за неиспользованные дни отпуска в связи с прекращением полномочий главы района
</t>
      </is>
    </nc>
  </rcc>
  <rdn rId="0" localSheetId="1" customView="1" name="Z_0FB9FA9F_4091_49FB_A33C_67C4B8BDD702_.wvu.PrintArea" hidden="1" oldHidden="1">
    <formula>'РзПр исп 2024 год'!$A$1:$J$74</formula>
  </rdn>
  <rdn rId="0" localSheetId="1" customView="1" name="Z_0FB9FA9F_4091_49FB_A33C_67C4B8BDD702_.wvu.FilterData" hidden="1" oldHidden="1">
    <formula>'РзПр исп 2024 год'!$A$4:$J$67</formula>
  </rdn>
  <rcv guid="{0FB9FA9F-4091-49FB-A33C-67C4B8BDD702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1">
    <dxf>
      <fill>
        <patternFill patternType="solid">
          <bgColor rgb="FFFFFF00"/>
        </patternFill>
      </fill>
    </dxf>
  </rfmt>
  <rfmt sheetId="1" sqref="I15">
    <dxf>
      <fill>
        <patternFill patternType="solid">
          <bgColor rgb="FFFFFF00"/>
        </patternFill>
      </fill>
    </dxf>
  </rfmt>
  <rcc rId="16" sId="1">
    <oc r="I15" t="inlineStr">
      <is>
        <t>Снижение расходов проведено на основе аналитической информации по итогам ожидаемого исполнения бюджета муниципального образования Кондинский район за 2023 год по данным представленным ГРБС (экономия по плановым бюджетным ассигнованиям сложидась в результате имеющихся в течение 2023 года вакантных ставок).</t>
      </is>
    </oc>
    <nc r="I15" t="inlineStr">
      <is>
        <t>Снижение расходов проведено на основе аналитической информации по итогам ожидаемого исполнения бюджета муниципального образования Кондинский район за 2024 год по данным представленным ГРБС (экономия по плановым бюджетным ассигнованиям сложидась в результате имеющихся в течение 2024 года вакантных ставок).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nc r="I30" t="inlineStr">
      <is>
        <t>Увеличение расходов 700 000,00 за счет средств окружного бюджета по итогам проведения конкурса «Лучший муниципальный район по цифровой трансформации», «Лучший городской округ по цифровой трансформации»</t>
      </is>
    </nc>
  </rcc>
  <rfmt sheetId="1" sqref="I30">
    <dxf>
      <alignment horizontal="left" readingOrder="0"/>
    </dxf>
  </rfmt>
  <rfmt sheetId="1" sqref="I30">
    <dxf>
      <fill>
        <patternFill patternType="solid">
          <bgColor rgb="FFFFFF00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I11" t="inlineStr">
      <is>
        <t xml:space="preserve">Рост среднемесячной заработной платы к показателю 2023 года обусловлен компенсацией за неиспользованные дни отпуска в связи с прекращением полномочий главы района
</t>
      </is>
    </oc>
    <nc r="I11" t="inlineStr">
      <is>
        <t xml:space="preserve">Увеличение расходов к первоначально утвержденному бюджету обусловлено выплатой компенсации за неиспользованные дни отпуска в связи с прекращением полномочий главы района.
</t>
      </is>
    </nc>
  </rcc>
  <rfmt sheetId="1" sqref="G11" start="0" length="2147483647">
    <dxf>
      <font>
        <color auto="1"/>
      </font>
    </dxf>
  </rfmt>
  <rfmt sheetId="1" sqref="I15" start="0" length="2147483647">
    <dxf>
      <font>
        <color auto="1"/>
      </font>
    </dxf>
  </rfmt>
  <rfmt sheetId="1" sqref="G15" start="0" length="2147483647">
    <dxf>
      <font>
        <color auto="1"/>
      </font>
    </dxf>
  </rfmt>
  <rcc rId="19" sId="1">
    <oc r="I30" t="inlineStr">
      <is>
        <t>Увеличение расходов 700 000,00 за счет средств окружного бюджета по итогам проведения конкурса «Лучший муниципальный район по цифровой трансформации», «Лучший городской округ по цифровой трансформации»</t>
      </is>
    </oc>
    <nc r="I30" t="inlineStr">
      <is>
        <t>Увеличение расходов  за счет средств окружного бюджета по итогам проведения конкурса «Лучший муниципальный район по цифровой трансформации», «Лучший городской округ по цифровой трансформации»</t>
      </is>
    </nc>
  </rcc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</rdn>
  <rcv guid="{0DDB2748-6A9C-4CDA-8DD4-46B71C2462D2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I57" t="inlineStr">
      <is>
        <t>Увеличение расходов обсновано поступлением средств  ПАО "НК" Лукойл" для финансирования монтажа и установки спортивной площадки круглосуточного использования на стадионе "Юность" пгт. Междуреченский</t>
      </is>
    </oc>
    <nc r="I57" t="inlineStr">
      <is>
        <t>Уменьшение расходов обосновано перераспределением средств  на содержание подведоственных учреждений комитета физической культуры и спорта (Рз 1103,1101)</t>
      </is>
    </nc>
  </rcc>
  <rfmt sheetId="1" sqref="I57">
    <dxf>
      <fill>
        <patternFill patternType="solid">
          <bgColor theme="1"/>
        </patternFill>
      </fill>
    </dxf>
  </rfmt>
  <rfmt sheetId="1" sqref="I57">
    <dxf>
      <fill>
        <patternFill patternType="none">
          <bgColor auto="1"/>
        </patternFill>
      </fill>
    </dxf>
  </rfmt>
  <rfmt sheetId="1" sqref="I57" start="0" length="2147483647">
    <dxf>
      <font>
        <color auto="1"/>
      </font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>
    <oc r="I56" t="inlineStr">
      <is>
        <t xml:space="preserve">Увеличение расходов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1103), </t>
      </is>
    </oc>
    <nc r="I56" t="inlineStr">
      <is>
        <t xml:space="preserve">Увеличение расходов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1103), увеличением финансирования дефицита бюджета по социально-значимым статьям расходов на содержание подведомственных учреждений </t>
      </is>
    </nc>
  </rcc>
  <rfmt sheetId="1" sqref="I56" start="0" length="2147483647">
    <dxf>
      <font>
        <color auto="1"/>
      </font>
    </dxf>
  </rfmt>
  <rcc rId="24" sId="1">
    <oc r="I58" t="inlineStr">
      <is>
        <t>Увеличение расходов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0703)</t>
      </is>
    </oc>
    <nc r="I58" t="inlineStr">
      <is>
        <t xml:space="preserve">Увеличение расходов обусловлено увеличением финансирования дефицита бюджета по социально-значимым статьям расходов на содержание подведомственных учреждений </t>
      </is>
    </nc>
  </rcc>
  <rfmt sheetId="1" sqref="I58" start="0" length="2147483647">
    <dxf>
      <font>
        <color auto="1"/>
      </font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6:I58">
    <dxf>
      <fill>
        <patternFill patternType="solid">
          <bgColor rgb="FFFFC000"/>
        </patternFill>
      </fill>
    </dxf>
  </rfmt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I46" t="inlineStr">
      <is>
        <t>Увеличение расходов к первоначальному бюджету произведено с целью финансирования:
- реализации мероприятий в рамках Концепции, утвержденной распоряжением администрации Кондинского района от 14.02.2022г №121-р "Об утверждении Концепции празднования 100-летия Кондинского района";
- расходов на устранение нарушений по антитеррористической защищенности объектов, укрепление технических средств охраны учреждений культуры;
- мероприятий по наказам избирателей депутатам Думы ХМАО-Югры на основании уведомлений Депфина Югры; 
- расходов связанных с повышением целевого показателя по заработной плате работников, подпадающих под действие Указа Президента от 2012 года на основании уведомлений Депфина Югры;
- ремонта муниципального бюджетного учреждения культуры «Районный дворец культуры и искусства « Конда» на основании распоряжения Правительства ХМАО-Югры «О Дополнительном соглашении № 15 к Соглашению о сотрудничестве между Правительством ХМАО-Югры и Публичным акционерным обществом «Нефтяная компания «ЛУКОЙЛ» на 2019-2023 годы от 29 января 2019 года» от 22 февраля 2023 года № 97-рп.</t>
      </is>
    </oc>
    <nc r="I46" t="inlineStr">
      <is>
        <t>Увеличение расходов к первоначальному бюджету произведено с целью финансирования:
- мероприятий по наказам избирателей депутатам Думы ХМАО-Югры на основании уведомлений Депфина Югры; 
- расходов связанных с повышением целевого показателя по заработной плате работников, подпадающих под действие Указа Президента от 2012 года на основании уведомлений Депфина Югры;
- социально-значимых статей расходов бюджета на содержание подведомственных учреждений</t>
      </is>
    </nc>
  </rcc>
  <rfmt sheetId="1" sqref="I46" start="0" length="2147483647">
    <dxf>
      <font>
        <color auto="1"/>
      </font>
    </dxf>
  </rfmt>
  <rfmt sheetId="1" sqref="I46">
    <dxf>
      <fill>
        <patternFill patternType="solid">
          <bgColor rgb="FFFFC000"/>
        </patternFill>
      </fill>
    </dxf>
  </rfmt>
  <rcv guid="{F977E321-1F38-4064-A611-CC5C3B66F592}" action="delete"/>
  <rdn rId="0" localSheetId="1" customView="1" name="Z_F977E321_1F38_4064_A611_CC5C3B66F592_.wvu.PrintArea" hidden="1" oldHidden="1">
    <formula>'РзПр исп 2024 год'!$A$1:$J$74</formula>
    <oldFormula>'РзПр исп 2024 год'!$A$1:$J$74</oldFormula>
  </rdn>
  <rdn rId="0" localSheetId="1" customView="1" name="Z_F977E321_1F38_4064_A611_CC5C3B66F592_.wvu.FilterData" hidden="1" oldHidden="1">
    <formula>'РзПр исп 2024 год'!$A$4:$J$67</formula>
    <oldFormula>'РзПр исп 2024 год'!$A$4:$J$67</oldFormula>
  </rdn>
  <rcv guid="{F977E321-1F38-4064-A611-CC5C3B66F592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nc r="I47" t="inlineStr">
      <is>
        <t>Снижение расходов проведено на основе аналитической информации по итогам ожидаемого исполнения бюджета муниципального образования Кондинский район за 2024 год по данным представленным ГРБС (экономия по плановым бюджетным ассигнованиям сложидась в результате имеющихся в течение 2024 года вакантных ставок).</t>
      </is>
    </nc>
  </rcc>
  <rfmt sheetId="1" sqref="I47">
    <dxf>
      <fill>
        <patternFill patternType="solid">
          <bgColor rgb="FFFFC000"/>
        </patternFill>
      </fill>
    </dxf>
  </rfmt>
  <rcv guid="{F977E321-1F38-4064-A611-CC5C3B66F592}" action="delete"/>
  <rdn rId="0" localSheetId="1" customView="1" name="Z_F977E321_1F38_4064_A611_CC5C3B66F592_.wvu.PrintArea" hidden="1" oldHidden="1">
    <formula>'РзПр исп 2024 год'!$A$1:$J$74</formula>
    <oldFormula>'РзПр исп 2024 год'!$A$1:$J$74</oldFormula>
  </rdn>
  <rdn rId="0" localSheetId="1" customView="1" name="Z_F977E321_1F38_4064_A611_CC5C3B66F592_.wvu.FilterData" hidden="1" oldHidden="1">
    <formula>'РзПр исп 2024 год'!$A$4:$J$67</formula>
    <oldFormula>'РзПр исп 2024 год'!$A$4:$J$67</oldFormula>
  </rdn>
  <rcv guid="{F977E321-1F38-4064-A611-CC5C3B66F592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" sId="1">
    <oc r="I23" t="inlineStr">
      <is>
        <t xml:space="preserve">Увеличение расходов к первоначальному плану произведено для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инвентаря);
- «Обеспечение пожарной безопасности в Кондинском районе» для очистки земельных участков от лесных насажденй, на расчитску противопожврной полосы по ул. Комбинатская и на организацию пропаганды и обучения населения по гражданской обороне и пожарной безопасности. </t>
      </is>
    </oc>
    <nc r="I23" t="inlineStr">
      <is>
    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(приобретение пожарных гидрантов)</t>
      </is>
    </nc>
  </rcc>
  <rfmt sheetId="1" sqref="I23" start="0" length="2147483647">
    <dxf>
      <font>
        <color auto="1"/>
      </font>
    </dxf>
  </rfmt>
  <rfmt sheetId="1" sqref="I23">
    <dxf>
      <fill>
        <patternFill patternType="solid">
          <bgColor rgb="FFFFFF00"/>
        </patternFill>
      </fill>
    </dxf>
  </rfmt>
  <rcc rId="32" sId="1">
    <oc r="I27" t="inlineStr">
      <is>
        <t>Сокращение расходов к первоначальному бюджету в связи с поступлением уведомлений Депфина 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животноводства, малых форм хозяйствования</t>
      </is>
    </oc>
    <nc r="I27" t="inlineStr">
      <is>
        <t>Низкое исполнение обусловлено тем, что в 2024 году выбыл из списка получателей субсидии КФХ Чурилович, по причине продажи активов, оборудования (недвижимость, поголовье скота) АО Агронике г.Урай. 
Так как субсидия носит заявительный характер в 2024 году уменьшилось количество заявителей.</t>
      </is>
    </nc>
  </rcc>
  <rfmt sheetId="1" sqref="I27" start="0" length="2147483647">
    <dxf>
      <font>
        <color auto="1"/>
      </font>
    </dxf>
  </rfmt>
  <rfmt sheetId="1" sqref="I27">
    <dxf>
      <fill>
        <patternFill patternType="solid">
          <bgColor rgb="FFFFFF00"/>
        </patternFill>
      </fill>
    </dxf>
  </rfmt>
  <rfmt sheetId="1" sqref="J27" start="0" length="2147483647">
    <dxf>
      <font>
        <color auto="1"/>
      </font>
    </dxf>
  </rfmt>
  <rfmt sheetId="1" sqref="J27">
    <dxf>
      <fill>
        <patternFill patternType="solid">
          <bgColor rgb="FFFFFF00"/>
        </patternFill>
      </fill>
    </dxf>
  </rfmt>
  <rcc rId="33" sId="1">
    <oc r="I28" t="inlineStr">
      <is>
        <t>Увеличение расходов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организации пассажирских перевозок</t>
      </is>
    </oc>
    <nc r="I28" t="inlineStr">
      <is>
        <t>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организации пассажирских перевозок  в связи с ростом экономически обоснованных расходов.</t>
      </is>
    </nc>
  </rcc>
  <rfmt sheetId="1" sqref="I28" start="0" length="2147483647">
    <dxf>
      <font>
        <color auto="1"/>
      </font>
    </dxf>
  </rfmt>
  <rfmt sheetId="1" sqref="I28">
    <dxf>
      <fill>
        <patternFill patternType="solid">
          <bgColor rgb="FFFFFF00"/>
        </patternFill>
      </fill>
    </dxf>
  </rfmt>
  <rcc rId="34" sId="1">
    <oc r="I33" t="inlineStr">
      <is>
        <t>Увеличение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 (Субсидия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пользования).</t>
      </is>
    </oc>
    <nc r="I33" t="inlineStr">
      <is>
        <t xml:space="preserve">Увеличение расходов к первоначальному бюджету на предоставление субсидий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пользования,  связано с тем, что во втором полугодии было выкуплено большое количество жилых помещений готовых к выкупу в муниципальную собственность. </t>
      </is>
    </nc>
  </rcc>
  <rfmt sheetId="1" sqref="I33" start="0" length="2147483647">
    <dxf>
      <font>
        <color auto="1"/>
      </font>
    </dxf>
  </rfmt>
  <rfmt sheetId="1" sqref="I33">
    <dxf>
      <fill>
        <patternFill patternType="solid">
          <bgColor rgb="FFFFFF00"/>
        </patternFill>
      </fill>
    </dxf>
  </rfmt>
  <rfmt sheetId="1" sqref="I52" start="0" length="2147483647">
    <dxf>
      <font>
        <color auto="1"/>
      </font>
    </dxf>
  </rfmt>
  <rfmt sheetId="1" sqref="I52">
    <dxf>
      <fill>
        <patternFill patternType="solid">
          <bgColor rgb="FFFFFF00"/>
        </patternFill>
      </fill>
    </dxf>
  </rfmt>
  <rcc rId="35" sId="1">
    <oc r="I52" t="inlineStr">
      <is>
        <t>Увеличение расходов на основании уведомлений Депфина Югры о предоставлении субсидии, субвенции, иного межбюджетного трансферта, имеющего целевое назначение на реализацию мероприятия в области строительства и жилищных отношений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</t>
      </is>
    </oc>
    <nc r="I52" t="inlineStr">
      <is>
        <t xml:space="preserve">Отклонение обусловлено увеличением расходов в 2024 году  в большем объеме на  предоставление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
 </t>
      </is>
    </nc>
  </rcc>
  <rcc rId="36" sId="1">
    <oc r="I53" t="inlineStr">
      <is>
        <t xml:space="preserve">Сокращение расходов на основании уведомлений Депфина Югры о предоставлении субсидии, субвенции, иного межбюджетного трансферта, имеющего целевое назначение в части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связи со снижением численности детей посещающих дошкольные учреждения в новом учебном году
</t>
      </is>
    </oc>
    <nc r="I53" t="inlineStr">
      <is>
        <t>Сокращение расходов на основании уведомлений Депфина Югры о предоставлении субсидии, субвенции, иного межбюджетного трансферта, имеющего целевое назначение в части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связи со снижением численности детей посещающих дошкольные учреждения в новом учебном году.
А так же обусловлено тем, что в 2024 года в меньшем  количестве выдавались сертификаты на приобретение жилья молодым семьям чем планировалось.</t>
      </is>
    </nc>
  </rcc>
  <rfmt sheetId="1" sqref="I53" start="0" length="2147483647">
    <dxf>
      <font>
        <color auto="1"/>
      </font>
    </dxf>
  </rfmt>
  <rfmt sheetId="1" sqref="I53">
    <dxf>
      <fill>
        <patternFill patternType="solid">
          <bgColor rgb="FFFFFF00"/>
        </patternFill>
      </fill>
    </dxf>
  </rfmt>
  <rcc rId="37" sId="1">
    <oc r="I54" t="inlineStr">
      <is>
        <t>Сокращение расходов на основе аналитической информации по итогам ожидаемого исполнения бюджета муниципального образования Кондинский район за 2023 год по данным представленным ГРБС для перераспределения на оплату социально-значимых расходов</t>
      </is>
    </oc>
    <nc r="I54" t="inlineStr">
      <is>
        <t>Увеличение расходов в 2024 году связано с измененим порядка поддержки НКО (в 2023 году были субсидии которые оплачивались за фактически понесенные расходы, в 2024 году поддержка НКО производится путем предоставления грантов на конкурсной основе).</t>
      </is>
    </nc>
  </rcc>
  <rfmt sheetId="1" sqref="I54" start="0" length="2147483647">
    <dxf>
      <font>
        <color auto="1"/>
      </font>
    </dxf>
  </rfmt>
  <rfmt sheetId="1" sqref="I54">
    <dxf>
      <fill>
        <patternFill patternType="solid">
          <bgColor rgb="FFFFFF00"/>
        </patternFill>
      </fill>
    </dxf>
  </rfmt>
  <rcc rId="38" sId="1">
    <oc r="I61" t="inlineStr">
      <is>
        <t>Увеличение расходов связано с увеличением потребности в приобретении услуг средств массовой информации в течение 2023 года</t>
      </is>
    </oc>
    <nc r="I61" t="inlineStr">
      <is>
        <t>Увеличение расходов связано с увеличением потребности в приобретении услуг средств массовой информации а так же с предоставлением субсидии из бюджета Кондинского района автономной некоммерческой организации «Медиацентр «Евра»</t>
      </is>
    </nc>
  </rcc>
  <rfmt sheetId="1" sqref="I61" start="0" length="2147483647">
    <dxf>
      <font>
        <color auto="1"/>
      </font>
    </dxf>
  </rfmt>
  <rfmt sheetId="1" sqref="I61">
    <dxf>
      <fill>
        <patternFill patternType="solid">
          <bgColor rgb="FFFFFF00"/>
        </patternFill>
      </fill>
    </dxf>
  </rfmt>
  <rfmt sheetId="1" sqref="I33">
    <dxf>
      <alignment vertical="top" readingOrder="0"/>
    </dxf>
  </rfmt>
  <rdn rId="0" localSheetId="1" customView="1" name="Z_D732C81F_6C18_4653_A364_9F9B3741A507_.wvu.PrintArea" hidden="1" oldHidden="1">
    <formula>'РзПр исп 2024 год'!$A$1:$J$74</formula>
  </rdn>
  <rdn rId="0" localSheetId="1" customView="1" name="Z_D732C81F_6C18_4653_A364_9F9B3741A507_.wvu.FilterData" hidden="1" oldHidden="1">
    <formula>'РзПр исп 2024 год'!$A$4:$J$67</formula>
  </rdn>
  <rcv guid="{D732C81F-6C18-4653-A364-9F9B3741A507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" sId="1">
    <oc r="I29" t="inlineStr">
      <is>
        <t>Увеличение расходов к первоначальному бюджету обусловлено поступление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</t>
      </is>
    </oc>
    <nc r="I29" t="inlineStr">
      <is>
        <t>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 на ремонт автомобильных дорог.</t>
      </is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1">
    <oc r="I29" t="inlineStr">
      <is>
        <t>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 на ремонт автомобильных дорог.</t>
      </is>
    </oc>
    <nc r="I29" t="inlineStr">
      <is>
        <t>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"Лукойл", ПАО "Нефтяная компания "Роснефть"" на ремонт автомобильных дорог.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9" start="0" length="2147483647">
    <dxf>
      <font>
        <color auto="1"/>
      </font>
    </dxf>
  </rfmt>
  <rfmt sheetId="1" sqref="I11">
    <dxf>
      <fill>
        <patternFill>
          <bgColor theme="0"/>
        </patternFill>
      </fill>
    </dxf>
  </rfmt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5">
    <dxf>
      <fill>
        <patternFill>
          <bgColor theme="0"/>
        </patternFill>
      </fill>
    </dxf>
  </rfmt>
  <rcc rId="49" sId="1">
    <nc r="I16" t="inlineStr">
      <is>
        <t xml:space="preserve">Увеличение расходов к первоначальному плану обусловлено проведением в 2024 году избирательной кампании по выборам Президента Российской Федерации </t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" start="0" length="2147483647">
    <dxf>
      <font>
        <color auto="1"/>
      </font>
    </dxf>
  </rfmt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" sId="1">
    <oc r="G16">
      <f>F16/D16*100</f>
    </oc>
    <nc r="G16">
      <f>F16/D16*100</f>
    </nc>
  </rcc>
  <rfmt sheetId="1" sqref="G23" start="0" length="2147483647">
    <dxf>
      <font>
        <color auto="1"/>
      </font>
    </dxf>
  </rfmt>
  <rfmt sheetId="1" sqref="I23">
    <dxf>
      <fill>
        <patternFill>
          <bgColor theme="0"/>
        </patternFill>
      </fill>
    </dxf>
  </rfmt>
  <rfmt sheetId="1" sqref="G27:J27">
    <dxf>
      <fill>
        <patternFill>
          <bgColor theme="0"/>
        </patternFill>
      </fill>
    </dxf>
  </rfmt>
  <rfmt sheetId="1" sqref="G27:J27" start="0" length="2147483647">
    <dxf>
      <font>
        <color auto="1"/>
      </font>
    </dxf>
  </rfmt>
  <rfmt sheetId="1" sqref="G28" start="0" length="2147483647">
    <dxf>
      <font>
        <color auto="1"/>
      </font>
    </dxf>
  </rfmt>
  <rfmt sheetId="1" sqref="I28">
    <dxf>
      <fill>
        <patternFill>
          <bgColor theme="0"/>
        </patternFill>
      </fill>
    </dxf>
  </rfmt>
  <rfmt sheetId="1" sqref="G29" start="0" length="2147483647">
    <dxf>
      <font>
        <color auto="1"/>
      </font>
    </dxf>
  </rfmt>
  <rfmt sheetId="1" sqref="G30" start="0" length="2147483647">
    <dxf>
      <font>
        <color auto="1"/>
      </font>
    </dxf>
  </rfmt>
  <rfmt sheetId="1" sqref="I30" start="0" length="2147483647">
    <dxf>
      <font/>
    </dxf>
  </rfmt>
  <rfmt sheetId="1" sqref="I33">
    <dxf>
      <fill>
        <patternFill>
          <bgColor theme="0"/>
        </patternFill>
      </fill>
    </dxf>
  </rfmt>
  <rfmt sheetId="1" sqref="G33" start="0" length="2147483647">
    <dxf>
      <font>
        <color auto="1"/>
      </font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" sId="1">
    <oc r="I36" t="inlineStr">
      <is>
        <t>Снижение исполнения к первоначально утвержденному бюджету на основе аналитической информации по итогам исполнения бюджета муниципального образования Кондинский район и ожидаемого исполнения бюджета района за 2023 год по данным представленным ГРБС (экономия по плановым бюджетным ассигнованиям сложидась в результате имеющихся в течение 2023 года вакантных ставок).</t>
      </is>
    </oc>
    <nc r="I36" t="inlineStr">
      <is>
        <t>Снижение исполнения к первоначально утвержденному бюджету на основе аналитической информации по итогам исполнения бюджета муниципального образования Кондинский район и ожидаемого исполнения бюджета района за 2024 год по данным представленным ГРБС (экономия по плановым бюджетным ассигнованиям сложидась в результате имеющихся в течение 2024 года вакантных ставок).</t>
      </is>
    </nc>
  </rcc>
  <rfmt sheetId="1" sqref="I36" start="0" length="2147483647">
    <dxf>
      <font>
        <color auto="1"/>
      </font>
    </dxf>
  </rfmt>
  <rfmt sheetId="1" sqref="G36" start="0" length="2147483647">
    <dxf>
      <font>
        <color auto="1"/>
      </font>
    </dxf>
  </rfmt>
  <rfmt sheetId="1" sqref="G40" start="0" length="2147483647">
    <dxf>
      <font>
        <color auto="1"/>
      </font>
    </dxf>
  </rfmt>
  <rfmt sheetId="1" sqref="I40" start="0" length="2147483647">
    <dxf>
      <font/>
    </dxf>
  </rfmt>
  <rfmt sheetId="1" sqref="I40">
    <dxf>
      <fill>
        <patternFill>
          <bgColor theme="0"/>
        </patternFill>
      </fill>
    </dxf>
  </rfmt>
  <rfmt sheetId="1" sqref="G41" start="0" length="2147483647">
    <dxf>
      <font>
        <color auto="1"/>
      </font>
    </dxf>
  </rfmt>
  <rfmt sheetId="1" sqref="I41">
    <dxf>
      <fill>
        <patternFill>
          <bgColor theme="0"/>
        </patternFill>
      </fill>
    </dxf>
  </rfmt>
  <rfmt sheetId="1" sqref="G43" start="0" length="2147483647">
    <dxf>
      <font>
        <color auto="1"/>
      </font>
    </dxf>
  </rfmt>
  <rfmt sheetId="1" sqref="I43" start="0" length="2147483647">
    <dxf>
      <font/>
    </dxf>
  </rfmt>
  <rfmt sheetId="1" sqref="G44" start="0" length="2147483647">
    <dxf>
      <font>
        <color auto="1"/>
      </font>
    </dxf>
  </rfmt>
  <rfmt sheetId="1" sqref="I43:I44">
    <dxf>
      <fill>
        <patternFill>
          <bgColor theme="0"/>
        </patternFill>
      </fill>
    </dxf>
  </rfmt>
  <rfmt sheetId="1" sqref="G46">
    <dxf>
      <fill>
        <patternFill patternType="solid">
          <bgColor theme="0"/>
        </patternFill>
      </fill>
    </dxf>
  </rfmt>
  <rfmt sheetId="1" sqref="G46" start="0" length="2147483647">
    <dxf>
      <font>
        <color auto="1"/>
      </font>
    </dxf>
  </rfmt>
  <rfmt sheetId="1" sqref="I46">
    <dxf>
      <fill>
        <patternFill>
          <bgColor theme="0"/>
        </patternFill>
      </fill>
    </dxf>
  </rfmt>
  <rfmt sheetId="1" sqref="I47">
    <dxf>
      <alignment horizontal="left" readingOrder="0"/>
    </dxf>
  </rfmt>
  <rfmt sheetId="1" sqref="I47">
    <dxf>
      <fill>
        <patternFill>
          <bgColor theme="0"/>
        </patternFill>
      </fill>
    </dxf>
  </rfmt>
  <rfmt sheetId="1" sqref="G47" start="0" length="2147483647">
    <dxf>
      <font>
        <color auto="1"/>
      </font>
    </dxf>
  </rfmt>
  <rfmt sheetId="1" sqref="G52" start="0" length="2147483647">
    <dxf>
      <font>
        <color auto="1"/>
      </font>
    </dxf>
  </rfmt>
  <rcc rId="52" sId="1">
    <oc r="I52" t="inlineStr">
      <is>
        <t xml:space="preserve">Отклонение обусловлено увеличением расходов в 2024 году  в большем объеме на  предоставление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
 </t>
      </is>
    </oc>
    <nc r="I52" t="inlineStr">
      <is>
        <t xml:space="preserve">Отклонение от первоначального плана обусловлено увеличением расходов в 2024 году  в большем объеме на  предоставление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
 </t>
      </is>
    </nc>
  </rcc>
  <rfmt sheetId="1" sqref="I52">
    <dxf>
      <fill>
        <patternFill>
          <bgColor theme="0"/>
        </patternFill>
      </fill>
    </dxf>
  </rfmt>
  <rfmt sheetId="1" sqref="I53">
    <dxf>
      <fill>
        <patternFill>
          <bgColor theme="0"/>
        </patternFill>
      </fill>
    </dxf>
  </rfmt>
  <rfmt sheetId="1" sqref="G53" start="0" length="2147483647">
    <dxf>
      <font>
        <color auto="1"/>
      </font>
    </dxf>
  </rfmt>
  <rfmt sheetId="1" sqref="G54" start="0" length="2147483647">
    <dxf>
      <font>
        <color auto="1"/>
      </font>
    </dxf>
  </rfmt>
  <rfmt sheetId="1" sqref="I54">
    <dxf>
      <fill>
        <patternFill>
          <bgColor theme="0"/>
        </patternFill>
      </fill>
    </dxf>
  </rfmt>
  <rfmt sheetId="1" sqref="I56">
    <dxf>
      <fill>
        <patternFill>
          <bgColor theme="0"/>
        </patternFill>
      </fill>
    </dxf>
  </rfmt>
  <rfmt sheetId="1" sqref="G56" start="0" length="2147483647">
    <dxf>
      <font>
        <color auto="1"/>
      </font>
    </dxf>
  </rfmt>
  <rfmt sheetId="1" sqref="I57">
    <dxf>
      <fill>
        <patternFill>
          <bgColor theme="0"/>
        </patternFill>
      </fill>
    </dxf>
  </rfmt>
  <rfmt sheetId="1" sqref="G57" start="0" length="2147483647">
    <dxf>
      <font>
        <color auto="1"/>
      </font>
    </dxf>
  </rfmt>
  <rcc rId="53" sId="1">
    <oc r="I58" t="inlineStr">
      <is>
        <t xml:space="preserve">Увеличение расходов обусловлено увеличением финансирования дефицита бюджета по социально-значимым статьям расходов на содержание подведомственных учреждений </t>
      </is>
    </oc>
    <nc r="I58" t="inlineStr">
      <is>
        <t xml:space="preserve">Увеличение расходов обусловлено увеличением бюджетных ассигнований на покрытие дефицита бюджета по социально-значимым статьям расходов на содержание подведомственных учреждений </t>
      </is>
    </nc>
  </rcc>
  <rfmt sheetId="1" sqref="I58">
    <dxf>
      <fill>
        <patternFill>
          <bgColor theme="0"/>
        </patternFill>
      </fill>
    </dxf>
  </rfmt>
  <rfmt sheetId="1" sqref="G58" start="0" length="2147483647">
    <dxf>
      <font>
        <color auto="1"/>
      </font>
    </dxf>
  </rfmt>
  <rfmt sheetId="1" sqref="I61">
    <dxf>
      <fill>
        <patternFill>
          <bgColor theme="0"/>
        </patternFill>
      </fill>
    </dxf>
  </rfmt>
  <rfmt sheetId="1" sqref="G61" start="0" length="2147483647">
    <dxf>
      <font>
        <color auto="1"/>
      </font>
    </dxf>
  </rfmt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30">
    <dxf>
      <fill>
        <patternFill>
          <bgColor theme="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" sId="1">
    <nc r="I26" t="inlineStr">
      <is>
        <t>Уменьшение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 (Реализация мероприятий по содействию трудоустройству граждан)</t>
      </is>
    </nc>
  </rcc>
  <rfmt sheetId="1" sqref="I26">
    <dxf>
      <alignment horizontal="left" readingOrder="0"/>
    </dxf>
  </rfmt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6" start="0" length="2147483647">
    <dxf>
      <font>
        <color auto="1"/>
      </font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3" start="0" length="2147483647">
    <dxf>
      <font>
        <color rgb="FFFF0000"/>
      </font>
    </dxf>
  </rfmt>
  <rfmt sheetId="1" sqref="H23" start="0" length="2147483647">
    <dxf>
      <font>
        <color rgb="FFFF0000"/>
      </font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" sId="1">
    <oc r="I63" t="inlineStr">
      <is>
        <t>Увеличение расходов по обслуживанию муниципального долга связано с привлечением бюджетного кредита для финансирования дефицита бюджета от 01.09.2023 года № 7/02-23 на сумму 63 000 000,00 рублей.</t>
      </is>
    </oc>
    <nc r="I63" t="inlineStr">
      <is>
        <t>Увеличение расходов по обслуживанию муниципального долга связано с привлечением бюджетного кредита для финансирования дефицита бюджета от 17.07.2024 года № 2/24-ДБ на сумму 80 000 000,00 рублей.</t>
      </is>
    </nc>
  </rcc>
  <rdn rId="0" localSheetId="1" customView="1" name="Z_B6252B84_5029_4A7E_8B38_D3C559178675_.wvu.PrintArea" hidden="1" oldHidden="1">
    <formula>'РзПр исп 2024 год'!$A$1:$J$74</formula>
  </rdn>
  <rdn rId="0" localSheetId="1" customView="1" name="Z_B6252B84_5029_4A7E_8B38_D3C559178675_.wvu.FilterData" hidden="1" oldHidden="1">
    <formula>'РзПр исп 2024 год'!$A$4:$J$67</formula>
  </rdn>
  <rcv guid="{B6252B84-5029-4A7E-8B38-D3C559178675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63" start="0" length="2147483647">
    <dxf>
      <font>
        <color auto="1"/>
      </font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66" start="0" length="2147483647">
    <dxf>
      <font>
        <color auto="1"/>
      </font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66" start="0" length="2147483647">
    <dxf>
      <font>
        <color auto="1"/>
      </font>
    </dxf>
  </rfmt>
  <rfmt sheetId="1" sqref="G63" start="0" length="2147483647">
    <dxf>
      <font>
        <color auto="1"/>
      </font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" sId="1" xfDxf="1" s="1" dxf="1">
    <oc r="I23" t="inlineStr">
      <is>
    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(приобретение пожарных гидрантов)</t>
      </is>
    </oc>
    <nc r="I23" t="inlineStr">
      <is>
    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(замена пожарных гидрантов)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ndxf>
  </rcc>
  <rcc rId="65" sId="1" xfDxf="1" s="1" dxf="1">
    <oc r="J23" t="inlineStr">
      <is>
        <t>*</t>
      </is>
    </oc>
    <nc r="J23" t="inlineStr">
      <is>
        <t>Низкое исполнение расходов сложилось по замене пожарных гидрантов по причине наступления отрицательных температур, в связи с чем не представлялось возможным произвести данные работы.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ndxf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3:J23">
    <dxf>
      <fill>
        <patternFill>
          <bgColor theme="0"/>
        </patternFill>
      </fill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977E321-1F38-4064-A611-CC5C3B66F592}" action="delete"/>
  <rdn rId="0" localSheetId="1" customView="1" name="Z_F977E321_1F38_4064_A611_CC5C3B66F592_.wvu.PrintArea" hidden="1" oldHidden="1">
    <formula>'РзПр исп 2024 год'!$A$1:$J$74</formula>
    <oldFormula>'РзПр исп 2024 год'!$A$1:$J$74</oldFormula>
  </rdn>
  <rdn rId="0" localSheetId="1" customView="1" name="Z_F977E321_1F38_4064_A611_CC5C3B66F592_.wvu.FilterData" hidden="1" oldHidden="1">
    <formula>'РзПр исп 2024 год'!$A$4:$J$67</formula>
    <oldFormula>'РзПр исп 2024 год'!$A$4:$J$67</oldFormula>
  </rdn>
  <rcv guid="{F977E321-1F38-4064-A611-CC5C3B66F592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" sId="1">
    <oc r="I43" t="inlineStr">
      <is>
        <t xml:space="preserve">Снижение расходов обусловлено перераспределением средста направляемых на организацию летнего отдыха с целью приведения применяемых кодов расходов бюджетной классификации в соответствии с письмом Министерства финансов РФ от 25.08.2022г. № 02-05-11/83179 </t>
      </is>
    </oc>
    <nc r="I43" t="inlineStr">
      <is>
        <t xml:space="preserve">Увеличение расходов обусловлено перераспределением средста направляемых на организацию летнего отдыха с целью приведения применяемых кодов расходов бюджетной классификации в соответствии с письмом Министерства финансов РФ от 25.08.2022г. № 02-05-11/83179 </t>
      </is>
    </nc>
  </rcc>
  <rcv guid="{F977E321-1F38-4064-A611-CC5C3B66F592}" action="delete"/>
  <rdn rId="0" localSheetId="1" customView="1" name="Z_F977E321_1F38_4064_A611_CC5C3B66F592_.wvu.PrintArea" hidden="1" oldHidden="1">
    <formula>'РзПр исп 2024 год'!$A$1:$J$74</formula>
    <oldFormula>'РзПр исп 2024 год'!$A$1:$J$74</oldFormula>
  </rdn>
  <rdn rId="0" localSheetId="1" customView="1" name="Z_F977E321_1F38_4064_A611_CC5C3B66F592_.wvu.FilterData" hidden="1" oldHidden="1">
    <formula>'РзПр исп 2024 год'!$A$4:$J$67</formula>
    <oldFormula>'РзПр исп 2024 год'!$A$4:$J$67</oldFormula>
  </rdn>
  <rcv guid="{F977E321-1F38-4064-A611-CC5C3B66F59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>
    <oc r="I43" t="inlineStr">
      <is>
        <t xml:space="preserve">Увеличение расходов обусловлено перераспределением средста направляемых на организацию летнего отдыха с целью приведения применяемых кодов расходов бюджетной классификации в соответствии с письмом Министерства финансов РФ от 25.08.2022г. № 02-05-11/83179 </t>
      </is>
    </oc>
    <nc r="I43" t="inlineStr">
      <is>
        <t>Увеличение расходов обусловлено  исполнением мероприятий в рамках наказов избирателей депутатам Думы ХМАО - Югры, увеличением финансирования на проведение мероприятий по работе с молодежью.</t>
      </is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3">
    <dxf>
      <fill>
        <patternFill>
          <bgColor theme="9" tint="0.39997558519241921"/>
        </patternFill>
      </fill>
    </dxf>
  </rfmt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977E321-1F38-4064-A611-CC5C3B66F592}" action="delete"/>
  <rdn rId="0" localSheetId="1" customView="1" name="Z_F977E321_1F38_4064_A611_CC5C3B66F592_.wvu.PrintArea" hidden="1" oldHidden="1">
    <formula>'РзПр исп 2024 год'!$A$1:$J$74</formula>
    <oldFormula>'РзПр исп 2024 год'!$A$1:$J$74</oldFormula>
  </rdn>
  <rdn rId="0" localSheetId="1" customView="1" name="Z_F977E321_1F38_4064_A611_CC5C3B66F592_.wvu.FilterData" hidden="1" oldHidden="1">
    <formula>'РзПр исп 2024 год'!$A$4:$J$67</formula>
    <oldFormula>'РзПр исп 2024 год'!$A$4:$J$67</oldFormula>
  </rdn>
  <rcv guid="{F977E321-1F38-4064-A611-CC5C3B66F592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3">
    <dxf>
      <fill>
        <patternFill>
          <bgColor theme="0"/>
        </patternFill>
      </fill>
    </dxf>
  </rfmt>
  <rcc rId="74" sId="1">
    <oc r="J23" t="inlineStr">
      <is>
        <t>Низкое исполнение расходов сложилось по замене пожарных гидрантов по причине наступления отрицательных температур, в связи с чем не представлялось возможным произвести данные работы.</t>
      </is>
    </oc>
    <nc r="J23" t="inlineStr">
      <is>
        <t>Низкое исполнение расходов сложилось по невыполнению работ по замене пожарных гидрантов по причине наступления отрицательных температур, в связи с чем не представлялось возможным произвести данные работы.</t>
      </is>
    </nc>
  </rcc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3" start="0" length="2147483647">
    <dxf>
      <font>
        <color auto="1"/>
      </font>
    </dxf>
  </rfmt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DDB2748-6A9C-4CDA-8DD4-46B71C2462D2}" action="delete"/>
  <rdn rId="0" localSheetId="1" customView="1" name="Z_0DDB2748_6A9C_4CDA_8DD4_46B71C2462D2_.wvu.PrintArea" hidden="1" oldHidden="1">
    <formula>'РзПр исп 2024 год'!$A$1:$J$74</formula>
    <oldFormula>'РзПр исп 2024 год'!$A$1:$J$74</oldFormula>
  </rdn>
  <rdn rId="0" localSheetId="1" customView="1" name="Z_0DDB2748_6A9C_4CDA_8DD4_46B71C2462D2_.wvu.FilterData" hidden="1" oldHidden="1">
    <formula>'РзПр исп 2024 год'!$A$4:$J$67</formula>
    <oldFormula>'РзПр исп 2024 год'!$A$4:$J$67</oldFormula>
  </rdn>
  <rcv guid="{0DDB2748-6A9C-4CDA-8DD4-46B71C2462D2}" action="add"/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D1384822_A7C2_46BF_B0A5_BF6FE51A4209_.wvu.PrintArea" hidden="1" oldHidden="1">
    <formula>'РзПр исп 2024 год'!$A$1:$J$74</formula>
  </rdn>
  <rdn rId="0" localSheetId="1" customView="1" name="Z_D1384822_A7C2_46BF_B0A5_BF6FE51A4209_.wvu.FilterData" hidden="1" oldHidden="1">
    <formula>'РзПр исп 2024 год'!$A$4:$J$67</formula>
  </rdn>
  <rcv guid="{D1384822-A7C2-46BF-B0A5-BF6FE51A420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30D76F35-EB17-4B7A-9BCA-6DC1CBFEAC6C}" name="022211" id="-969599703" dateTime="2025-03-27T11:45:42"/>
  <userInfo guid="{2EEBD278-C868-40FD-A203-B4EA5AAEE6F7}" name="022210" id="-965390716" dateTime="2025-03-27T16:06:07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74"/>
  <sheetViews>
    <sheetView showGridLines="0" tabSelected="1" topLeftCell="B1" zoomScaleNormal="100" zoomScaleSheetLayoutView="90" workbookViewId="0">
      <selection activeCell="J11" sqref="J11"/>
    </sheetView>
  </sheetViews>
  <sheetFormatPr defaultColWidth="9.140625" defaultRowHeight="12" x14ac:dyDescent="0.25"/>
  <cols>
    <col min="1" max="1" width="67.7109375" style="5" customWidth="1"/>
    <col min="2" max="2" width="4.7109375" style="5" customWidth="1"/>
    <col min="3" max="3" width="4.42578125" style="5" customWidth="1"/>
    <col min="4" max="4" width="15" style="5" customWidth="1"/>
    <col min="5" max="5" width="18" style="5" customWidth="1"/>
    <col min="6" max="6" width="20" style="5" customWidth="1"/>
    <col min="7" max="7" width="14.7109375" style="5" customWidth="1"/>
    <col min="8" max="8" width="11.85546875" style="5" customWidth="1"/>
    <col min="9" max="9" width="64.7109375" style="21" customWidth="1"/>
    <col min="10" max="10" width="68.85546875" style="21" customWidth="1"/>
    <col min="11" max="11" width="11.42578125" style="21" customWidth="1"/>
    <col min="12" max="22" width="9.140625" style="21" customWidth="1"/>
    <col min="23" max="224" width="9.140625" style="1" customWidth="1"/>
    <col min="225" max="16384" width="9.140625" style="1"/>
  </cols>
  <sheetData>
    <row r="2" spans="1:10" ht="31.5" customHeight="1" x14ac:dyDescent="0.25">
      <c r="A2" s="72" t="s">
        <v>86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s="21" customFormat="1" ht="11.25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10" ht="12.75" customHeight="1" x14ac:dyDescent="0.25">
      <c r="A4" s="2"/>
      <c r="B4" s="4" t="s">
        <v>79</v>
      </c>
      <c r="C4" s="3"/>
      <c r="D4" s="3"/>
      <c r="E4" s="4"/>
      <c r="F4" s="3"/>
    </row>
    <row r="5" spans="1:10" ht="12.75" customHeight="1" x14ac:dyDescent="0.25">
      <c r="A5" s="73" t="s">
        <v>40</v>
      </c>
      <c r="B5" s="73" t="s">
        <v>41</v>
      </c>
      <c r="C5" s="73" t="s">
        <v>42</v>
      </c>
      <c r="D5" s="63" t="s">
        <v>85</v>
      </c>
      <c r="E5" s="63" t="s">
        <v>87</v>
      </c>
      <c r="F5" s="63" t="s">
        <v>88</v>
      </c>
      <c r="G5" s="63" t="s">
        <v>89</v>
      </c>
      <c r="H5" s="63" t="s">
        <v>90</v>
      </c>
      <c r="I5" s="66" t="s">
        <v>91</v>
      </c>
      <c r="J5" s="67"/>
    </row>
    <row r="6" spans="1:10" ht="19.5" customHeight="1" x14ac:dyDescent="0.25">
      <c r="A6" s="74"/>
      <c r="B6" s="74"/>
      <c r="C6" s="74"/>
      <c r="D6" s="64"/>
      <c r="E6" s="64"/>
      <c r="F6" s="64"/>
      <c r="G6" s="64"/>
      <c r="H6" s="64"/>
      <c r="I6" s="68"/>
      <c r="J6" s="69"/>
    </row>
    <row r="7" spans="1:10" ht="11.25" customHeight="1" x14ac:dyDescent="0.25">
      <c r="A7" s="74"/>
      <c r="B7" s="74"/>
      <c r="C7" s="74"/>
      <c r="D7" s="64"/>
      <c r="E7" s="64"/>
      <c r="F7" s="64"/>
      <c r="G7" s="64"/>
      <c r="H7" s="64"/>
      <c r="I7" s="70"/>
      <c r="J7" s="71"/>
    </row>
    <row r="8" spans="1:10" s="21" customFormat="1" ht="30" customHeight="1" x14ac:dyDescent="0.25">
      <c r="A8" s="75"/>
      <c r="B8" s="75"/>
      <c r="C8" s="75"/>
      <c r="D8" s="65"/>
      <c r="E8" s="65"/>
      <c r="F8" s="65"/>
      <c r="G8" s="65"/>
      <c r="H8" s="65"/>
      <c r="I8" s="47" t="s">
        <v>93</v>
      </c>
      <c r="J8" s="47" t="s">
        <v>92</v>
      </c>
    </row>
    <row r="9" spans="1:10" ht="14.45" customHeight="1" x14ac:dyDescent="0.25">
      <c r="A9" s="6">
        <v>1</v>
      </c>
      <c r="B9" s="6">
        <v>2</v>
      </c>
      <c r="C9" s="6">
        <v>3</v>
      </c>
      <c r="D9" s="7">
        <v>4</v>
      </c>
      <c r="E9" s="25">
        <v>5</v>
      </c>
      <c r="F9" s="8">
        <v>6</v>
      </c>
      <c r="G9" s="8" t="s">
        <v>80</v>
      </c>
      <c r="H9" s="9" t="s">
        <v>81</v>
      </c>
      <c r="I9" s="25">
        <v>9</v>
      </c>
      <c r="J9" s="25">
        <v>10</v>
      </c>
    </row>
    <row r="10" spans="1:10" ht="17.45" customHeight="1" x14ac:dyDescent="0.25">
      <c r="A10" s="10" t="s">
        <v>58</v>
      </c>
      <c r="B10" s="11" t="s">
        <v>43</v>
      </c>
      <c r="C10" s="11" t="s">
        <v>51</v>
      </c>
      <c r="D10" s="31">
        <f>D11+D12+D13+D14+D15+D17+D18</f>
        <v>521086644.47000003</v>
      </c>
      <c r="E10" s="32">
        <f>E11+E12+E13+E14+E15+E16+E17+E18</f>
        <v>529060864.89999998</v>
      </c>
      <c r="F10" s="32">
        <f>F11+F12+F13+F14+F15+F16+F17+F18</f>
        <v>524421755.17000002</v>
      </c>
      <c r="G10" s="33">
        <f>F10/D10*100</f>
        <v>100.6400299710986</v>
      </c>
      <c r="H10" s="33">
        <f t="shared" ref="H10" si="0">F10/E10*100</f>
        <v>99.123142527112293</v>
      </c>
      <c r="I10" s="76" t="s">
        <v>74</v>
      </c>
      <c r="J10" s="77"/>
    </row>
    <row r="11" spans="1:10" ht="71.25" customHeight="1" x14ac:dyDescent="0.25">
      <c r="A11" s="12" t="s">
        <v>39</v>
      </c>
      <c r="B11" s="13" t="s">
        <v>43</v>
      </c>
      <c r="C11" s="14" t="s">
        <v>44</v>
      </c>
      <c r="D11" s="39">
        <v>5604200</v>
      </c>
      <c r="E11" s="40">
        <v>7386045.5</v>
      </c>
      <c r="F11" s="43">
        <v>7386045.5</v>
      </c>
      <c r="G11" s="29">
        <f>F11/D11*100</f>
        <v>131.79482352521325</v>
      </c>
      <c r="H11" s="29">
        <f>F11/E11*100</f>
        <v>100</v>
      </c>
      <c r="I11" s="52" t="s">
        <v>103</v>
      </c>
      <c r="J11" s="26" t="s">
        <v>78</v>
      </c>
    </row>
    <row r="12" spans="1:10" ht="24" x14ac:dyDescent="0.25">
      <c r="A12" s="12" t="s">
        <v>38</v>
      </c>
      <c r="B12" s="13" t="s">
        <v>43</v>
      </c>
      <c r="C12" s="14" t="s">
        <v>45</v>
      </c>
      <c r="D12" s="39">
        <v>4185700</v>
      </c>
      <c r="E12" s="40">
        <v>4119142.33</v>
      </c>
      <c r="F12" s="44">
        <v>4105252.41</v>
      </c>
      <c r="G12" s="29">
        <f t="shared" ref="G12:G66" si="1">F12/D12*100</f>
        <v>98.07803736531524</v>
      </c>
      <c r="H12" s="29">
        <f t="shared" ref="H12:H66" si="2">F12/E12*100</f>
        <v>99.662795822838206</v>
      </c>
      <c r="I12" s="48" t="s">
        <v>78</v>
      </c>
      <c r="J12" s="26" t="s">
        <v>74</v>
      </c>
    </row>
    <row r="13" spans="1:10" ht="66.75" customHeight="1" x14ac:dyDescent="0.25">
      <c r="A13" s="12" t="s">
        <v>37</v>
      </c>
      <c r="B13" s="13" t="s">
        <v>43</v>
      </c>
      <c r="C13" s="14" t="s">
        <v>46</v>
      </c>
      <c r="D13" s="39">
        <v>168662045</v>
      </c>
      <c r="E13" s="40">
        <v>171727866.16999999</v>
      </c>
      <c r="F13" s="44">
        <v>171493874</v>
      </c>
      <c r="G13" s="29">
        <f t="shared" si="1"/>
        <v>101.6789960064815</v>
      </c>
      <c r="H13" s="29">
        <f t="shared" si="2"/>
        <v>99.863742457634487</v>
      </c>
      <c r="I13" s="26" t="s">
        <v>78</v>
      </c>
      <c r="J13" s="26" t="s">
        <v>78</v>
      </c>
    </row>
    <row r="14" spans="1:10" x14ac:dyDescent="0.25">
      <c r="A14" s="12" t="s">
        <v>36</v>
      </c>
      <c r="B14" s="13" t="s">
        <v>43</v>
      </c>
      <c r="C14" s="14" t="s">
        <v>47</v>
      </c>
      <c r="D14" s="39">
        <v>17600</v>
      </c>
      <c r="E14" s="40">
        <v>17600</v>
      </c>
      <c r="F14" s="44">
        <v>17600</v>
      </c>
      <c r="G14" s="29">
        <f t="shared" si="1"/>
        <v>100</v>
      </c>
      <c r="H14" s="29">
        <f t="shared" si="2"/>
        <v>100</v>
      </c>
      <c r="I14" s="26" t="s">
        <v>74</v>
      </c>
      <c r="J14" s="26" t="s">
        <v>74</v>
      </c>
    </row>
    <row r="15" spans="1:10" ht="56.25" x14ac:dyDescent="0.25">
      <c r="A15" s="12" t="s">
        <v>35</v>
      </c>
      <c r="B15" s="13" t="s">
        <v>43</v>
      </c>
      <c r="C15" s="14" t="s">
        <v>48</v>
      </c>
      <c r="D15" s="39">
        <v>52778239.659999996</v>
      </c>
      <c r="E15" s="40">
        <v>47820778.979999997</v>
      </c>
      <c r="F15" s="44">
        <v>47499546.689999998</v>
      </c>
      <c r="G15" s="29">
        <f t="shared" si="1"/>
        <v>89.998353480514709</v>
      </c>
      <c r="H15" s="29">
        <f t="shared" si="2"/>
        <v>99.328257931276383</v>
      </c>
      <c r="I15" s="52" t="s">
        <v>102</v>
      </c>
      <c r="J15" s="26" t="s">
        <v>74</v>
      </c>
    </row>
    <row r="16" spans="1:10" s="21" customFormat="1" ht="22.5" x14ac:dyDescent="0.25">
      <c r="A16" s="22" t="s">
        <v>84</v>
      </c>
      <c r="B16" s="23" t="s">
        <v>43</v>
      </c>
      <c r="C16" s="24" t="s">
        <v>57</v>
      </c>
      <c r="D16" s="39">
        <v>0</v>
      </c>
      <c r="E16" s="40">
        <v>583642.28</v>
      </c>
      <c r="F16" s="44">
        <v>583642.28</v>
      </c>
      <c r="G16" s="29" t="e">
        <f>F16/D16*100</f>
        <v>#DIV/0!</v>
      </c>
      <c r="H16" s="29">
        <f t="shared" si="2"/>
        <v>100</v>
      </c>
      <c r="I16" s="46" t="s">
        <v>114</v>
      </c>
      <c r="J16" s="26"/>
    </row>
    <row r="17" spans="1:22" ht="27" customHeight="1" x14ac:dyDescent="0.25">
      <c r="A17" s="12" t="s">
        <v>34</v>
      </c>
      <c r="B17" s="13" t="s">
        <v>43</v>
      </c>
      <c r="C17" s="14" t="s">
        <v>49</v>
      </c>
      <c r="D17" s="39">
        <v>1000000</v>
      </c>
      <c r="E17" s="40">
        <v>458702</v>
      </c>
      <c r="F17" s="44">
        <v>0</v>
      </c>
      <c r="G17" s="29">
        <f>F17/D17*100</f>
        <v>0</v>
      </c>
      <c r="H17" s="29">
        <f t="shared" si="2"/>
        <v>0</v>
      </c>
      <c r="I17" s="27" t="s">
        <v>75</v>
      </c>
      <c r="J17" s="27" t="s">
        <v>75</v>
      </c>
    </row>
    <row r="18" spans="1:22" ht="123.75" customHeight="1" x14ac:dyDescent="0.25">
      <c r="A18" s="12" t="s">
        <v>33</v>
      </c>
      <c r="B18" s="13" t="s">
        <v>43</v>
      </c>
      <c r="C18" s="14" t="s">
        <v>50</v>
      </c>
      <c r="D18" s="39">
        <v>288838859.81</v>
      </c>
      <c r="E18" s="40">
        <v>296947087.63999999</v>
      </c>
      <c r="F18" s="44">
        <v>293335794.29000002</v>
      </c>
      <c r="G18" s="29">
        <f t="shared" si="1"/>
        <v>101.55690078646555</v>
      </c>
      <c r="H18" s="29">
        <f t="shared" si="2"/>
        <v>98.783859650316529</v>
      </c>
      <c r="I18" s="26" t="s">
        <v>78</v>
      </c>
      <c r="J18" s="26" t="s">
        <v>78</v>
      </c>
      <c r="V18" s="21" t="s">
        <v>72</v>
      </c>
    </row>
    <row r="19" spans="1:22" ht="18.600000000000001" customHeight="1" x14ac:dyDescent="0.25">
      <c r="A19" s="15" t="s">
        <v>59</v>
      </c>
      <c r="B19" s="13" t="s">
        <v>44</v>
      </c>
      <c r="C19" s="14" t="s">
        <v>51</v>
      </c>
      <c r="D19" s="34">
        <f>D20</f>
        <v>4903300</v>
      </c>
      <c r="E19" s="34">
        <f t="shared" ref="E19:F19" si="3">E20</f>
        <v>4911600</v>
      </c>
      <c r="F19" s="34">
        <f t="shared" si="3"/>
        <v>4911600</v>
      </c>
      <c r="G19" s="33">
        <f t="shared" ref="G19" si="4">F19/D19*100</f>
        <v>100.1692737544103</v>
      </c>
      <c r="H19" s="33">
        <f t="shared" ref="H19" si="5">F19/E19*100</f>
        <v>100</v>
      </c>
      <c r="I19" s="76" t="s">
        <v>74</v>
      </c>
      <c r="J19" s="77"/>
    </row>
    <row r="20" spans="1:22" ht="170.25" customHeight="1" x14ac:dyDescent="0.25">
      <c r="A20" s="12" t="s">
        <v>32</v>
      </c>
      <c r="B20" s="13" t="s">
        <v>44</v>
      </c>
      <c r="C20" s="14" t="s">
        <v>45</v>
      </c>
      <c r="D20" s="35">
        <v>4903300</v>
      </c>
      <c r="E20" s="40">
        <v>4911600</v>
      </c>
      <c r="F20" s="36">
        <v>4911600</v>
      </c>
      <c r="G20" s="29">
        <f t="shared" si="1"/>
        <v>100.1692737544103</v>
      </c>
      <c r="H20" s="29">
        <f t="shared" si="2"/>
        <v>100</v>
      </c>
      <c r="I20" s="28" t="s">
        <v>78</v>
      </c>
      <c r="J20" s="28" t="s">
        <v>78</v>
      </c>
    </row>
    <row r="21" spans="1:22" ht="24.75" customHeight="1" x14ac:dyDescent="0.25">
      <c r="A21" s="15" t="s">
        <v>60</v>
      </c>
      <c r="B21" s="13" t="s">
        <v>45</v>
      </c>
      <c r="C21" s="14" t="s">
        <v>51</v>
      </c>
      <c r="D21" s="34">
        <f>D22+D23+D24</f>
        <v>8128187.5</v>
      </c>
      <c r="E21" s="34">
        <f t="shared" ref="E21:F21" si="6">E22+E23+E24</f>
        <v>9469601.6799999997</v>
      </c>
      <c r="F21" s="34">
        <f t="shared" si="6"/>
        <v>9268423.6999999993</v>
      </c>
      <c r="G21" s="33">
        <f>F21/D21*100</f>
        <v>114.02817294753595</v>
      </c>
      <c r="H21" s="33">
        <f t="shared" ref="H21:H25" si="7">F21/E21*100</f>
        <v>97.875539153617268</v>
      </c>
      <c r="I21" s="76" t="s">
        <v>74</v>
      </c>
      <c r="J21" s="77"/>
    </row>
    <row r="22" spans="1:22" x14ac:dyDescent="0.25">
      <c r="A22" s="12" t="s">
        <v>31</v>
      </c>
      <c r="B22" s="13" t="s">
        <v>45</v>
      </c>
      <c r="C22" s="14" t="s">
        <v>46</v>
      </c>
      <c r="D22" s="39">
        <v>7687800</v>
      </c>
      <c r="E22" s="40">
        <v>7785871.8799999999</v>
      </c>
      <c r="F22" s="36">
        <v>7780315.21</v>
      </c>
      <c r="G22" s="29">
        <f t="shared" si="1"/>
        <v>101.20340292411353</v>
      </c>
      <c r="H22" s="29">
        <f t="shared" si="2"/>
        <v>99.928631371211324</v>
      </c>
      <c r="I22" s="28" t="s">
        <v>78</v>
      </c>
      <c r="J22" s="26" t="s">
        <v>74</v>
      </c>
    </row>
    <row r="23" spans="1:22" s="21" customFormat="1" ht="94.5" customHeight="1" x14ac:dyDescent="0.25">
      <c r="A23" s="22" t="s">
        <v>77</v>
      </c>
      <c r="B23" s="23" t="s">
        <v>45</v>
      </c>
      <c r="C23" s="24" t="s">
        <v>55</v>
      </c>
      <c r="D23" s="39">
        <v>111800</v>
      </c>
      <c r="E23" s="40">
        <v>1355142.3</v>
      </c>
      <c r="F23" s="36">
        <v>1161243.1299999999</v>
      </c>
      <c r="G23" s="29">
        <f>F23/D23*100</f>
        <v>1038.679007155635</v>
      </c>
      <c r="H23" s="29">
        <f t="shared" si="2"/>
        <v>85.691600800890058</v>
      </c>
      <c r="I23" s="61" t="s">
        <v>120</v>
      </c>
      <c r="J23" s="62" t="s">
        <v>122</v>
      </c>
    </row>
    <row r="24" spans="1:22" ht="45" customHeight="1" x14ac:dyDescent="0.25">
      <c r="A24" s="12" t="s">
        <v>30</v>
      </c>
      <c r="B24" s="13" t="s">
        <v>45</v>
      </c>
      <c r="C24" s="14" t="s">
        <v>53</v>
      </c>
      <c r="D24" s="39">
        <v>328587.5</v>
      </c>
      <c r="E24" s="40">
        <v>328587.5</v>
      </c>
      <c r="F24" s="36">
        <v>326865.36</v>
      </c>
      <c r="G24" s="29">
        <f t="shared" si="1"/>
        <v>99.475896070300905</v>
      </c>
      <c r="H24" s="29">
        <f t="shared" si="2"/>
        <v>99.475896070300905</v>
      </c>
      <c r="I24" s="26" t="s">
        <v>78</v>
      </c>
      <c r="J24" s="26" t="s">
        <v>74</v>
      </c>
    </row>
    <row r="25" spans="1:22" ht="18" customHeight="1" x14ac:dyDescent="0.25">
      <c r="A25" s="15" t="s">
        <v>61</v>
      </c>
      <c r="B25" s="13" t="s">
        <v>46</v>
      </c>
      <c r="C25" s="14" t="s">
        <v>51</v>
      </c>
      <c r="D25" s="34">
        <f>D26+D27+D28+D29+D30+D31</f>
        <v>567891338.17999995</v>
      </c>
      <c r="E25" s="34">
        <f>E26+E27+E28+E29+E30+E31</f>
        <v>929399997.41000009</v>
      </c>
      <c r="F25" s="34">
        <f t="shared" ref="F25" si="8">F26+F27+F28+F29+F30+F31</f>
        <v>908392120.63000011</v>
      </c>
      <c r="G25" s="33">
        <f>F25/D25*100</f>
        <v>159.95879133167449</v>
      </c>
      <c r="H25" s="33">
        <f t="shared" si="7"/>
        <v>97.73963020889353</v>
      </c>
      <c r="I25" s="76" t="s">
        <v>74</v>
      </c>
      <c r="J25" s="77"/>
      <c r="L25" s="21" t="s">
        <v>72</v>
      </c>
    </row>
    <row r="26" spans="1:22" ht="51" customHeight="1" x14ac:dyDescent="0.25">
      <c r="A26" s="12" t="s">
        <v>29</v>
      </c>
      <c r="B26" s="13" t="s">
        <v>46</v>
      </c>
      <c r="C26" s="14" t="s">
        <v>43</v>
      </c>
      <c r="D26" s="41">
        <v>32107374</v>
      </c>
      <c r="E26" s="40">
        <v>29844422.52</v>
      </c>
      <c r="F26" s="44">
        <v>29660240.84</v>
      </c>
      <c r="G26" s="29">
        <f t="shared" si="1"/>
        <v>92.378283069801967</v>
      </c>
      <c r="H26" s="29">
        <f t="shared" si="2"/>
        <v>99.382860633753026</v>
      </c>
      <c r="I26" s="50" t="s">
        <v>118</v>
      </c>
      <c r="J26" s="28" t="s">
        <v>78</v>
      </c>
    </row>
    <row r="27" spans="1:22" ht="55.5" customHeight="1" x14ac:dyDescent="0.25">
      <c r="A27" s="12" t="s">
        <v>28</v>
      </c>
      <c r="B27" s="13" t="s">
        <v>46</v>
      </c>
      <c r="C27" s="14" t="s">
        <v>47</v>
      </c>
      <c r="D27" s="41">
        <v>44411700</v>
      </c>
      <c r="E27" s="40">
        <v>13104200</v>
      </c>
      <c r="F27" s="44">
        <v>12402447.710000001</v>
      </c>
      <c r="G27" s="55">
        <f t="shared" si="1"/>
        <v>27.926081888331229</v>
      </c>
      <c r="H27" s="55">
        <f t="shared" si="2"/>
        <v>94.644829215060824</v>
      </c>
      <c r="I27" s="53" t="s">
        <v>107</v>
      </c>
      <c r="J27" s="54" t="s">
        <v>83</v>
      </c>
      <c r="L27" s="21" t="s">
        <v>72</v>
      </c>
    </row>
    <row r="28" spans="1:22" ht="64.5" customHeight="1" x14ac:dyDescent="0.25">
      <c r="A28" s="12" t="s">
        <v>27</v>
      </c>
      <c r="B28" s="13" t="s">
        <v>46</v>
      </c>
      <c r="C28" s="14" t="s">
        <v>54</v>
      </c>
      <c r="D28" s="41">
        <v>98034480</v>
      </c>
      <c r="E28" s="40">
        <v>148621772.65000001</v>
      </c>
      <c r="F28" s="44">
        <v>148366905.87</v>
      </c>
      <c r="G28" s="29">
        <f t="shared" si="1"/>
        <v>151.34155438984325</v>
      </c>
      <c r="H28" s="29">
        <f t="shared" si="2"/>
        <v>99.828513160988734</v>
      </c>
      <c r="I28" s="56" t="s">
        <v>108</v>
      </c>
      <c r="J28" s="28" t="s">
        <v>74</v>
      </c>
    </row>
    <row r="29" spans="1:22" ht="73.5" customHeight="1" x14ac:dyDescent="0.25">
      <c r="A29" s="12" t="s">
        <v>26</v>
      </c>
      <c r="B29" s="13" t="s">
        <v>46</v>
      </c>
      <c r="C29" s="14" t="s">
        <v>52</v>
      </c>
      <c r="D29" s="41">
        <v>343601982.31999999</v>
      </c>
      <c r="E29" s="40">
        <v>686974861.82000005</v>
      </c>
      <c r="F29" s="44">
        <v>668341288.47000003</v>
      </c>
      <c r="G29" s="29">
        <f t="shared" si="1"/>
        <v>194.51031218078569</v>
      </c>
      <c r="H29" s="29">
        <f t="shared" si="2"/>
        <v>97.28759021827463</v>
      </c>
      <c r="I29" s="46" t="s">
        <v>113</v>
      </c>
      <c r="J29" s="26" t="s">
        <v>78</v>
      </c>
    </row>
    <row r="30" spans="1:22" ht="48.75" customHeight="1" x14ac:dyDescent="0.25">
      <c r="A30" s="12" t="s">
        <v>25</v>
      </c>
      <c r="B30" s="13" t="s">
        <v>46</v>
      </c>
      <c r="C30" s="14" t="s">
        <v>55</v>
      </c>
      <c r="D30" s="41">
        <v>10919982</v>
      </c>
      <c r="E30" s="40">
        <v>12327927.58</v>
      </c>
      <c r="F30" s="44">
        <v>12178992.9</v>
      </c>
      <c r="G30" s="29">
        <f t="shared" si="1"/>
        <v>111.529422850697</v>
      </c>
      <c r="H30" s="29">
        <f t="shared" si="2"/>
        <v>98.791891994550468</v>
      </c>
      <c r="I30" s="52" t="s">
        <v>104</v>
      </c>
      <c r="J30" s="26" t="s">
        <v>78</v>
      </c>
      <c r="K30" s="20"/>
    </row>
    <row r="31" spans="1:22" ht="72.75" customHeight="1" x14ac:dyDescent="0.25">
      <c r="A31" s="12" t="s">
        <v>24</v>
      </c>
      <c r="B31" s="13" t="s">
        <v>46</v>
      </c>
      <c r="C31" s="14" t="s">
        <v>56</v>
      </c>
      <c r="D31" s="41">
        <v>38815819.859999999</v>
      </c>
      <c r="E31" s="40">
        <v>38526812.840000004</v>
      </c>
      <c r="F31" s="44">
        <v>37442244.840000004</v>
      </c>
      <c r="G31" s="29">
        <f t="shared" si="1"/>
        <v>96.461301023772847</v>
      </c>
      <c r="H31" s="29">
        <f t="shared" si="2"/>
        <v>97.184900800115088</v>
      </c>
      <c r="I31" s="26" t="s">
        <v>78</v>
      </c>
      <c r="J31" s="28" t="s">
        <v>74</v>
      </c>
    </row>
    <row r="32" spans="1:22" ht="15.6" customHeight="1" x14ac:dyDescent="0.25">
      <c r="A32" s="15" t="s">
        <v>62</v>
      </c>
      <c r="B32" s="13" t="s">
        <v>47</v>
      </c>
      <c r="C32" s="14" t="s">
        <v>51</v>
      </c>
      <c r="D32" s="34">
        <f>D33+D34+D35+D36</f>
        <v>657161128.28999996</v>
      </c>
      <c r="E32" s="34">
        <f>E33+E34+E35+E36</f>
        <v>1462129650.0900002</v>
      </c>
      <c r="F32" s="34">
        <f t="shared" ref="F32" si="9">F33+F34+F35+F36</f>
        <v>1422858226.76</v>
      </c>
      <c r="G32" s="33">
        <f t="shared" ref="G32" si="10">F32/D32*100</f>
        <v>216.51588408194834</v>
      </c>
      <c r="H32" s="33">
        <f t="shared" ref="H32" si="11">F32/E32*100</f>
        <v>97.314094319366092</v>
      </c>
      <c r="I32" s="76" t="s">
        <v>74</v>
      </c>
      <c r="J32" s="77"/>
    </row>
    <row r="33" spans="1:16" ht="74.25" customHeight="1" x14ac:dyDescent="0.25">
      <c r="A33" s="12" t="s">
        <v>23</v>
      </c>
      <c r="B33" s="13" t="s">
        <v>47</v>
      </c>
      <c r="C33" s="14" t="s">
        <v>43</v>
      </c>
      <c r="D33" s="42">
        <v>238603202.63</v>
      </c>
      <c r="E33" s="40">
        <v>423892611.74000001</v>
      </c>
      <c r="F33" s="44">
        <v>423176002.18000001</v>
      </c>
      <c r="G33" s="29">
        <f t="shared" si="1"/>
        <v>177.35554154996635</v>
      </c>
      <c r="H33" s="29">
        <f t="shared" si="2"/>
        <v>99.830945494176362</v>
      </c>
      <c r="I33" s="54" t="s">
        <v>109</v>
      </c>
      <c r="J33" s="28" t="s">
        <v>78</v>
      </c>
    </row>
    <row r="34" spans="1:16" ht="238.5" customHeight="1" x14ac:dyDescent="0.25">
      <c r="A34" s="12" t="s">
        <v>22</v>
      </c>
      <c r="B34" s="13" t="s">
        <v>47</v>
      </c>
      <c r="C34" s="14" t="s">
        <v>44</v>
      </c>
      <c r="D34" s="42">
        <v>336172933.43000001</v>
      </c>
      <c r="E34" s="40">
        <v>932618738.65999997</v>
      </c>
      <c r="F34" s="44">
        <v>897158102.05999994</v>
      </c>
      <c r="G34" s="29">
        <f t="shared" si="1"/>
        <v>266.87398444194253</v>
      </c>
      <c r="H34" s="29">
        <f t="shared" si="2"/>
        <v>96.197734923174465</v>
      </c>
      <c r="I34" s="49" t="s">
        <v>94</v>
      </c>
      <c r="J34" s="28" t="s">
        <v>78</v>
      </c>
    </row>
    <row r="35" spans="1:16" ht="123.75" customHeight="1" x14ac:dyDescent="0.25">
      <c r="A35" s="12" t="s">
        <v>21</v>
      </c>
      <c r="B35" s="13" t="s">
        <v>47</v>
      </c>
      <c r="C35" s="14" t="s">
        <v>45</v>
      </c>
      <c r="D35" s="42">
        <v>60859992.229999997</v>
      </c>
      <c r="E35" s="40">
        <v>88239387.939999998</v>
      </c>
      <c r="F35" s="44">
        <v>85805095.730000004</v>
      </c>
      <c r="G35" s="29">
        <f t="shared" si="1"/>
        <v>140.98768761870411</v>
      </c>
      <c r="H35" s="29">
        <f t="shared" si="2"/>
        <v>97.241263491474754</v>
      </c>
      <c r="I35" s="50" t="s">
        <v>95</v>
      </c>
      <c r="J35" s="28" t="s">
        <v>78</v>
      </c>
    </row>
    <row r="36" spans="1:16" ht="56.25" x14ac:dyDescent="0.25">
      <c r="A36" s="12" t="s">
        <v>20</v>
      </c>
      <c r="B36" s="13" t="s">
        <v>47</v>
      </c>
      <c r="C36" s="14" t="s">
        <v>47</v>
      </c>
      <c r="D36" s="42">
        <v>21525000</v>
      </c>
      <c r="E36" s="40">
        <v>17378911.75</v>
      </c>
      <c r="F36" s="44">
        <v>16719026.789999999</v>
      </c>
      <c r="G36" s="29">
        <f t="shared" si="1"/>
        <v>77.672598327526131</v>
      </c>
      <c r="H36" s="29">
        <f t="shared" si="2"/>
        <v>96.202955803604908</v>
      </c>
      <c r="I36" s="50" t="s">
        <v>115</v>
      </c>
      <c r="J36" s="26" t="s">
        <v>74</v>
      </c>
    </row>
    <row r="37" spans="1:16" x14ac:dyDescent="0.25">
      <c r="A37" s="15" t="s">
        <v>63</v>
      </c>
      <c r="B37" s="13" t="s">
        <v>48</v>
      </c>
      <c r="C37" s="14" t="s">
        <v>51</v>
      </c>
      <c r="D37" s="34">
        <f>D38</f>
        <v>30934900</v>
      </c>
      <c r="E37" s="34">
        <f t="shared" ref="E37:F37" si="12">E38</f>
        <v>116216839.22</v>
      </c>
      <c r="F37" s="34">
        <f t="shared" si="12"/>
        <v>65794792.68</v>
      </c>
      <c r="G37" s="33">
        <f t="shared" ref="G37:G48" si="13">F37/D37*100</f>
        <v>212.68791132345669</v>
      </c>
      <c r="H37" s="33">
        <f t="shared" ref="H37:H67" si="14">F37/E37*100</f>
        <v>56.61382044253466</v>
      </c>
      <c r="I37" s="76" t="s">
        <v>74</v>
      </c>
      <c r="J37" s="77"/>
    </row>
    <row r="38" spans="1:16" ht="188.25" customHeight="1" x14ac:dyDescent="0.25">
      <c r="A38" s="12" t="s">
        <v>19</v>
      </c>
      <c r="B38" s="13" t="s">
        <v>48</v>
      </c>
      <c r="C38" s="14" t="s">
        <v>47</v>
      </c>
      <c r="D38" s="39">
        <v>30934900</v>
      </c>
      <c r="E38" s="40">
        <v>116216839.22</v>
      </c>
      <c r="F38" s="36">
        <v>65794792.68</v>
      </c>
      <c r="G38" s="29">
        <f t="shared" si="1"/>
        <v>212.68791132345669</v>
      </c>
      <c r="H38" s="29">
        <f t="shared" si="2"/>
        <v>56.61382044253466</v>
      </c>
      <c r="I38" s="51" t="s">
        <v>99</v>
      </c>
      <c r="J38" s="46" t="s">
        <v>100</v>
      </c>
    </row>
    <row r="39" spans="1:16" ht="20.25" customHeight="1" x14ac:dyDescent="0.25">
      <c r="A39" s="15" t="s">
        <v>64</v>
      </c>
      <c r="B39" s="13" t="s">
        <v>57</v>
      </c>
      <c r="C39" s="14" t="s">
        <v>51</v>
      </c>
      <c r="D39" s="34">
        <f>D40+D41+D42+D43+D44</f>
        <v>2534093969.2000003</v>
      </c>
      <c r="E39" s="34">
        <f>E40+E41+E42+E43+E44</f>
        <v>2700056049.6299996</v>
      </c>
      <c r="F39" s="34">
        <f t="shared" ref="F39" si="15">F40+F41+F42+F43+F44</f>
        <v>2692397460.9199996</v>
      </c>
      <c r="G39" s="33">
        <f t="shared" si="13"/>
        <v>106.24694638967847</v>
      </c>
      <c r="H39" s="33">
        <f t="shared" si="14"/>
        <v>99.71635445452884</v>
      </c>
      <c r="I39" s="76" t="s">
        <v>74</v>
      </c>
      <c r="J39" s="77"/>
    </row>
    <row r="40" spans="1:16" ht="95.25" customHeight="1" x14ac:dyDescent="0.25">
      <c r="A40" s="12" t="s">
        <v>18</v>
      </c>
      <c r="B40" s="13" t="s">
        <v>57</v>
      </c>
      <c r="C40" s="14" t="s">
        <v>43</v>
      </c>
      <c r="D40" s="42">
        <v>505468830.42000002</v>
      </c>
      <c r="E40" s="40">
        <v>470879779.51999998</v>
      </c>
      <c r="F40" s="44">
        <v>464000779.51999998</v>
      </c>
      <c r="G40" s="29">
        <f t="shared" si="1"/>
        <v>91.796121065359515</v>
      </c>
      <c r="H40" s="29">
        <f t="shared" si="2"/>
        <v>98.539117562658504</v>
      </c>
      <c r="I40" s="57" t="s">
        <v>96</v>
      </c>
      <c r="J40" s="26" t="s">
        <v>74</v>
      </c>
    </row>
    <row r="41" spans="1:16" ht="33.75" x14ac:dyDescent="0.25">
      <c r="A41" s="12" t="s">
        <v>17</v>
      </c>
      <c r="B41" s="13" t="s">
        <v>57</v>
      </c>
      <c r="C41" s="14" t="s">
        <v>44</v>
      </c>
      <c r="D41" s="42">
        <v>1672733658.9000001</v>
      </c>
      <c r="E41" s="40">
        <v>1861636367.5899999</v>
      </c>
      <c r="F41" s="44">
        <v>1860857311.0899999</v>
      </c>
      <c r="G41" s="29">
        <f t="shared" si="1"/>
        <v>111.24647974822908</v>
      </c>
      <c r="H41" s="29">
        <f t="shared" si="2"/>
        <v>99.958152058395342</v>
      </c>
      <c r="I41" s="56" t="s">
        <v>97</v>
      </c>
      <c r="J41" s="28" t="s">
        <v>74</v>
      </c>
    </row>
    <row r="42" spans="1:16" ht="137.25" customHeight="1" x14ac:dyDescent="0.25">
      <c r="A42" s="12" t="s">
        <v>16</v>
      </c>
      <c r="B42" s="13" t="s">
        <v>57</v>
      </c>
      <c r="C42" s="14" t="s">
        <v>45</v>
      </c>
      <c r="D42" s="42">
        <v>208353521.66999999</v>
      </c>
      <c r="E42" s="40">
        <v>206807642.75999999</v>
      </c>
      <c r="F42" s="44">
        <v>206807282.75999999</v>
      </c>
      <c r="G42" s="29">
        <f t="shared" si="1"/>
        <v>99.257877237876016</v>
      </c>
      <c r="H42" s="29">
        <f t="shared" si="2"/>
        <v>99.999825925195424</v>
      </c>
      <c r="I42" s="28" t="s">
        <v>78</v>
      </c>
      <c r="J42" s="26" t="s">
        <v>74</v>
      </c>
    </row>
    <row r="43" spans="1:16" ht="33.75" x14ac:dyDescent="0.25">
      <c r="A43" s="12" t="s">
        <v>15</v>
      </c>
      <c r="B43" s="13" t="s">
        <v>57</v>
      </c>
      <c r="C43" s="14" t="s">
        <v>57</v>
      </c>
      <c r="D43" s="42">
        <v>17438270.640000001</v>
      </c>
      <c r="E43" s="40">
        <v>20001500.329999998</v>
      </c>
      <c r="F43" s="44">
        <v>20001500.329999998</v>
      </c>
      <c r="G43" s="29">
        <f t="shared" si="1"/>
        <v>114.69887549583298</v>
      </c>
      <c r="H43" s="29">
        <f t="shared" si="2"/>
        <v>100</v>
      </c>
      <c r="I43" s="56" t="s">
        <v>121</v>
      </c>
      <c r="J43" s="28" t="s">
        <v>74</v>
      </c>
    </row>
    <row r="44" spans="1:16" ht="22.5" x14ac:dyDescent="0.25">
      <c r="A44" s="12" t="s">
        <v>14</v>
      </c>
      <c r="B44" s="13" t="s">
        <v>57</v>
      </c>
      <c r="C44" s="14" t="s">
        <v>52</v>
      </c>
      <c r="D44" s="42">
        <v>130099687.56999999</v>
      </c>
      <c r="E44" s="40">
        <v>140730759.43000001</v>
      </c>
      <c r="F44" s="44">
        <v>140730587.22</v>
      </c>
      <c r="G44" s="29">
        <f t="shared" si="1"/>
        <v>108.17134910049656</v>
      </c>
      <c r="H44" s="29">
        <f t="shared" si="2"/>
        <v>99.999877631584795</v>
      </c>
      <c r="I44" s="56" t="s">
        <v>98</v>
      </c>
      <c r="J44" s="26" t="s">
        <v>74</v>
      </c>
    </row>
    <row r="45" spans="1:16" ht="24.75" customHeight="1" x14ac:dyDescent="0.25">
      <c r="A45" s="15" t="s">
        <v>65</v>
      </c>
      <c r="B45" s="13" t="s">
        <v>54</v>
      </c>
      <c r="C45" s="14" t="s">
        <v>51</v>
      </c>
      <c r="D45" s="34">
        <f>D46+D47</f>
        <v>227650165.41999999</v>
      </c>
      <c r="E45" s="34">
        <f>E46+E47</f>
        <v>250810155.14000002</v>
      </c>
      <c r="F45" s="34">
        <f t="shared" ref="F45" si="16">F46+F47</f>
        <v>241299742</v>
      </c>
      <c r="G45" s="33">
        <f t="shared" si="13"/>
        <v>105.99585620981975</v>
      </c>
      <c r="H45" s="33">
        <f t="shared" si="14"/>
        <v>96.208122779282448</v>
      </c>
      <c r="I45" s="80" t="s">
        <v>74</v>
      </c>
      <c r="J45" s="81"/>
    </row>
    <row r="46" spans="1:16" ht="208.5" customHeight="1" x14ac:dyDescent="0.25">
      <c r="A46" s="12" t="s">
        <v>13</v>
      </c>
      <c r="B46" s="13" t="s">
        <v>54</v>
      </c>
      <c r="C46" s="14" t="s">
        <v>43</v>
      </c>
      <c r="D46" s="42">
        <v>218581665.41999999</v>
      </c>
      <c r="E46" s="40">
        <v>242435455.86000001</v>
      </c>
      <c r="F46" s="44">
        <v>233011502.08000001</v>
      </c>
      <c r="G46" s="55">
        <f t="shared" si="1"/>
        <v>106.60157686705946</v>
      </c>
      <c r="H46" s="29">
        <f t="shared" si="2"/>
        <v>96.112798869880606</v>
      </c>
      <c r="I46" s="58" t="s">
        <v>106</v>
      </c>
      <c r="J46" s="26" t="s">
        <v>74</v>
      </c>
      <c r="P46" s="21" t="s">
        <v>72</v>
      </c>
    </row>
    <row r="47" spans="1:16" ht="45.6" customHeight="1" x14ac:dyDescent="0.25">
      <c r="A47" s="12" t="s">
        <v>12</v>
      </c>
      <c r="B47" s="13" t="s">
        <v>54</v>
      </c>
      <c r="C47" s="14" t="s">
        <v>46</v>
      </c>
      <c r="D47" s="42">
        <v>9068500</v>
      </c>
      <c r="E47" s="40">
        <v>8374699.2800000003</v>
      </c>
      <c r="F47" s="44">
        <v>8288239.9199999999</v>
      </c>
      <c r="G47" s="29">
        <f t="shared" si="1"/>
        <v>91.395930087666102</v>
      </c>
      <c r="H47" s="29">
        <f t="shared" si="2"/>
        <v>98.96761236303162</v>
      </c>
      <c r="I47" s="56" t="s">
        <v>102</v>
      </c>
      <c r="J47" s="28" t="s">
        <v>74</v>
      </c>
    </row>
    <row r="48" spans="1:16" ht="18" customHeight="1" x14ac:dyDescent="0.25">
      <c r="A48" s="15" t="s">
        <v>66</v>
      </c>
      <c r="B48" s="13" t="s">
        <v>52</v>
      </c>
      <c r="C48" s="14" t="s">
        <v>51</v>
      </c>
      <c r="D48" s="34">
        <f>D49</f>
        <v>2833500</v>
      </c>
      <c r="E48" s="34">
        <f t="shared" ref="E48:F48" si="17">E49</f>
        <v>2833500</v>
      </c>
      <c r="F48" s="34">
        <f t="shared" si="17"/>
        <v>2833500</v>
      </c>
      <c r="G48" s="33">
        <f t="shared" si="13"/>
        <v>100</v>
      </c>
      <c r="H48" s="33">
        <f t="shared" si="14"/>
        <v>100</v>
      </c>
      <c r="I48" s="76" t="s">
        <v>78</v>
      </c>
      <c r="J48" s="77"/>
    </row>
    <row r="49" spans="1:12" ht="20.25" customHeight="1" x14ac:dyDescent="0.25">
      <c r="A49" s="12" t="s">
        <v>11</v>
      </c>
      <c r="B49" s="13" t="s">
        <v>52</v>
      </c>
      <c r="C49" s="14" t="s">
        <v>52</v>
      </c>
      <c r="D49" s="35">
        <v>2833500</v>
      </c>
      <c r="E49" s="37">
        <v>2833500</v>
      </c>
      <c r="F49" s="36">
        <v>2833500</v>
      </c>
      <c r="G49" s="29">
        <f t="shared" si="1"/>
        <v>100</v>
      </c>
      <c r="H49" s="29">
        <f t="shared" si="2"/>
        <v>100</v>
      </c>
      <c r="I49" s="26" t="s">
        <v>74</v>
      </c>
      <c r="J49" s="26" t="s">
        <v>74</v>
      </c>
    </row>
    <row r="50" spans="1:12" ht="18" customHeight="1" x14ac:dyDescent="0.25">
      <c r="A50" s="15" t="s">
        <v>67</v>
      </c>
      <c r="B50" s="13" t="s">
        <v>55</v>
      </c>
      <c r="C50" s="14" t="s">
        <v>51</v>
      </c>
      <c r="D50" s="34">
        <f>D51+D52+D53+D54</f>
        <v>38066552.629999995</v>
      </c>
      <c r="E50" s="34">
        <f t="shared" ref="E50:F50" si="18">E51+E52+E53+E54</f>
        <v>101954950.56999999</v>
      </c>
      <c r="F50" s="34">
        <f t="shared" si="18"/>
        <v>100175623.19999999</v>
      </c>
      <c r="G50" s="33">
        <f t="shared" ref="G50:G64" si="19">F50/D50*100</f>
        <v>263.15916803312587</v>
      </c>
      <c r="H50" s="33">
        <f t="shared" si="14"/>
        <v>98.254790610899903</v>
      </c>
      <c r="I50" s="76" t="s">
        <v>74</v>
      </c>
      <c r="J50" s="77"/>
    </row>
    <row r="51" spans="1:12" ht="81.75" customHeight="1" x14ac:dyDescent="0.25">
      <c r="A51" s="12" t="s">
        <v>10</v>
      </c>
      <c r="B51" s="13" t="s">
        <v>55</v>
      </c>
      <c r="C51" s="14" t="s">
        <v>43</v>
      </c>
      <c r="D51" s="42">
        <v>8292900</v>
      </c>
      <c r="E51" s="40">
        <v>8234900</v>
      </c>
      <c r="F51" s="44">
        <v>8163339</v>
      </c>
      <c r="G51" s="29">
        <f t="shared" si="1"/>
        <v>98.43768766052888</v>
      </c>
      <c r="H51" s="29">
        <f t="shared" si="2"/>
        <v>99.131003412306157</v>
      </c>
      <c r="I51" s="26" t="s">
        <v>78</v>
      </c>
      <c r="J51" s="26" t="s">
        <v>74</v>
      </c>
    </row>
    <row r="52" spans="1:12" ht="168" customHeight="1" x14ac:dyDescent="0.25">
      <c r="A52" s="12" t="s">
        <v>9</v>
      </c>
      <c r="B52" s="13" t="s">
        <v>55</v>
      </c>
      <c r="C52" s="14" t="s">
        <v>45</v>
      </c>
      <c r="D52" s="42">
        <v>4027600</v>
      </c>
      <c r="E52" s="40">
        <v>69424797.939999998</v>
      </c>
      <c r="F52" s="44">
        <v>67805089.099999994</v>
      </c>
      <c r="G52" s="29">
        <f t="shared" si="1"/>
        <v>1683.5110015890355</v>
      </c>
      <c r="H52" s="29">
        <f t="shared" si="2"/>
        <v>97.666959230619838</v>
      </c>
      <c r="I52" s="56" t="s">
        <v>116</v>
      </c>
      <c r="J52" s="45" t="s">
        <v>78</v>
      </c>
    </row>
    <row r="53" spans="1:12" ht="98.25" customHeight="1" x14ac:dyDescent="0.25">
      <c r="A53" s="12" t="s">
        <v>8</v>
      </c>
      <c r="B53" s="13" t="s">
        <v>55</v>
      </c>
      <c r="C53" s="14" t="s">
        <v>46</v>
      </c>
      <c r="D53" s="42">
        <v>24866052.629999999</v>
      </c>
      <c r="E53" s="40">
        <v>22395252.629999999</v>
      </c>
      <c r="F53" s="44">
        <v>22307195.100000001</v>
      </c>
      <c r="G53" s="29">
        <f t="shared" si="1"/>
        <v>89.709434110531774</v>
      </c>
      <c r="H53" s="29">
        <f t="shared" si="2"/>
        <v>99.606802694058302</v>
      </c>
      <c r="I53" s="59" t="s">
        <v>110</v>
      </c>
      <c r="J53" s="26" t="s">
        <v>74</v>
      </c>
    </row>
    <row r="54" spans="1:12" ht="60" customHeight="1" x14ac:dyDescent="0.25">
      <c r="A54" s="12" t="s">
        <v>7</v>
      </c>
      <c r="B54" s="13" t="s">
        <v>55</v>
      </c>
      <c r="C54" s="14" t="s">
        <v>48</v>
      </c>
      <c r="D54" s="42">
        <v>880000</v>
      </c>
      <c r="E54" s="40">
        <v>1900000</v>
      </c>
      <c r="F54" s="44">
        <v>1900000</v>
      </c>
      <c r="G54" s="29">
        <f t="shared" si="1"/>
        <v>215.90909090909091</v>
      </c>
      <c r="H54" s="29">
        <f t="shared" si="2"/>
        <v>100</v>
      </c>
      <c r="I54" s="52" t="s">
        <v>111</v>
      </c>
      <c r="J54" s="26" t="s">
        <v>74</v>
      </c>
    </row>
    <row r="55" spans="1:12" ht="15" customHeight="1" x14ac:dyDescent="0.25">
      <c r="A55" s="15" t="s">
        <v>68</v>
      </c>
      <c r="B55" s="13" t="s">
        <v>49</v>
      </c>
      <c r="C55" s="14" t="s">
        <v>51</v>
      </c>
      <c r="D55" s="34">
        <f>D56+D57+D58+D59</f>
        <v>198279436.85000002</v>
      </c>
      <c r="E55" s="34">
        <f t="shared" ref="E55:F55" si="20">E56+E57+E58+E59</f>
        <v>219622571.41</v>
      </c>
      <c r="F55" s="34">
        <f t="shared" si="20"/>
        <v>219305357.95999998</v>
      </c>
      <c r="G55" s="33">
        <f t="shared" si="19"/>
        <v>110.60418641692343</v>
      </c>
      <c r="H55" s="33">
        <f t="shared" si="14"/>
        <v>99.855564276493311</v>
      </c>
      <c r="I55" s="76" t="s">
        <v>74</v>
      </c>
      <c r="J55" s="77"/>
    </row>
    <row r="56" spans="1:12" ht="69.75" customHeight="1" x14ac:dyDescent="0.25">
      <c r="A56" s="12" t="s">
        <v>6</v>
      </c>
      <c r="B56" s="13" t="s">
        <v>49</v>
      </c>
      <c r="C56" s="14" t="s">
        <v>43</v>
      </c>
      <c r="D56" s="42">
        <v>40376627.579999998</v>
      </c>
      <c r="E56" s="40">
        <v>46876633.25</v>
      </c>
      <c r="F56" s="44">
        <v>46876633.25</v>
      </c>
      <c r="G56" s="29">
        <f t="shared" si="1"/>
        <v>116.09843629738828</v>
      </c>
      <c r="H56" s="29">
        <f t="shared" si="2"/>
        <v>100</v>
      </c>
      <c r="I56" s="52" t="s">
        <v>105</v>
      </c>
      <c r="J56" s="26" t="s">
        <v>74</v>
      </c>
      <c r="L56" s="21" t="s">
        <v>72</v>
      </c>
    </row>
    <row r="57" spans="1:12" ht="48" customHeight="1" x14ac:dyDescent="0.25">
      <c r="A57" s="12" t="s">
        <v>5</v>
      </c>
      <c r="B57" s="13" t="s">
        <v>49</v>
      </c>
      <c r="C57" s="14" t="s">
        <v>44</v>
      </c>
      <c r="D57" s="42">
        <v>3730900</v>
      </c>
      <c r="E57" s="40">
        <v>3477846.11</v>
      </c>
      <c r="F57" s="44">
        <v>3314096.42</v>
      </c>
      <c r="G57" s="29">
        <f t="shared" si="1"/>
        <v>88.828336862419249</v>
      </c>
      <c r="H57" s="29">
        <f t="shared" si="2"/>
        <v>95.291634971163234</v>
      </c>
      <c r="I57" s="59" t="s">
        <v>101</v>
      </c>
      <c r="J57" s="26"/>
    </row>
    <row r="58" spans="1:12" s="21" customFormat="1" ht="60.75" customHeight="1" x14ac:dyDescent="0.25">
      <c r="A58" s="22" t="s">
        <v>82</v>
      </c>
      <c r="B58" s="23" t="s">
        <v>49</v>
      </c>
      <c r="C58" s="24" t="s">
        <v>45</v>
      </c>
      <c r="D58" s="42">
        <v>147194909.27000001</v>
      </c>
      <c r="E58" s="40">
        <v>161967728.15000001</v>
      </c>
      <c r="F58" s="44">
        <v>161967728.15000001</v>
      </c>
      <c r="G58" s="29">
        <f t="shared" si="1"/>
        <v>110.03622948189205</v>
      </c>
      <c r="H58" s="29">
        <f t="shared" si="2"/>
        <v>100</v>
      </c>
      <c r="I58" s="59" t="s">
        <v>117</v>
      </c>
      <c r="J58" s="26" t="s">
        <v>74</v>
      </c>
    </row>
    <row r="59" spans="1:12" ht="33" customHeight="1" x14ac:dyDescent="0.25">
      <c r="A59" s="12" t="s">
        <v>4</v>
      </c>
      <c r="B59" s="13" t="s">
        <v>49</v>
      </c>
      <c r="C59" s="14" t="s">
        <v>47</v>
      </c>
      <c r="D59" s="42">
        <v>6977000</v>
      </c>
      <c r="E59" s="40">
        <v>7300363.9000000004</v>
      </c>
      <c r="F59" s="44">
        <v>7146900.1399999997</v>
      </c>
      <c r="G59" s="29">
        <f t="shared" si="1"/>
        <v>102.43514605131145</v>
      </c>
      <c r="H59" s="29">
        <f t="shared" si="2"/>
        <v>97.897861502493029</v>
      </c>
      <c r="I59" s="26" t="s">
        <v>78</v>
      </c>
      <c r="J59" s="26" t="s">
        <v>74</v>
      </c>
    </row>
    <row r="60" spans="1:12" ht="17.45" customHeight="1" x14ac:dyDescent="0.25">
      <c r="A60" s="15" t="s">
        <v>69</v>
      </c>
      <c r="B60" s="13" t="s">
        <v>56</v>
      </c>
      <c r="C60" s="14" t="s">
        <v>51</v>
      </c>
      <c r="D60" s="34">
        <f>D61</f>
        <v>8193300</v>
      </c>
      <c r="E60" s="34">
        <f t="shared" ref="E60:F60" si="21">E61</f>
        <v>11397363.779999999</v>
      </c>
      <c r="F60" s="34">
        <f t="shared" si="21"/>
        <v>11397363.779999999</v>
      </c>
      <c r="G60" s="33">
        <f t="shared" si="19"/>
        <v>139.10590091904359</v>
      </c>
      <c r="H60" s="33">
        <f t="shared" si="14"/>
        <v>100</v>
      </c>
      <c r="I60" s="76" t="s">
        <v>74</v>
      </c>
      <c r="J60" s="77"/>
    </row>
    <row r="61" spans="1:12" ht="45.75" customHeight="1" x14ac:dyDescent="0.25">
      <c r="A61" s="12" t="s">
        <v>3</v>
      </c>
      <c r="B61" s="13" t="s">
        <v>56</v>
      </c>
      <c r="C61" s="14" t="s">
        <v>46</v>
      </c>
      <c r="D61" s="35">
        <v>8193300</v>
      </c>
      <c r="E61" s="37">
        <v>11397363.779999999</v>
      </c>
      <c r="F61" s="44">
        <v>11397363.779999999</v>
      </c>
      <c r="G61" s="29">
        <f t="shared" si="1"/>
        <v>139.10590091904359</v>
      </c>
      <c r="H61" s="29">
        <f t="shared" si="2"/>
        <v>100</v>
      </c>
      <c r="I61" s="60" t="s">
        <v>112</v>
      </c>
      <c r="J61" s="26" t="s">
        <v>74</v>
      </c>
      <c r="L61" s="21" t="s">
        <v>72</v>
      </c>
    </row>
    <row r="62" spans="1:12" ht="17.45" customHeight="1" x14ac:dyDescent="0.25">
      <c r="A62" s="15" t="s">
        <v>70</v>
      </c>
      <c r="B62" s="13" t="s">
        <v>50</v>
      </c>
      <c r="C62" s="14" t="s">
        <v>51</v>
      </c>
      <c r="D62" s="34">
        <f>D63</f>
        <v>79000</v>
      </c>
      <c r="E62" s="34">
        <f t="shared" ref="E62:F62" si="22">E63</f>
        <v>95675.35</v>
      </c>
      <c r="F62" s="34">
        <f t="shared" si="22"/>
        <v>95675.35</v>
      </c>
      <c r="G62" s="33">
        <f t="shared" si="19"/>
        <v>121.10803797468354</v>
      </c>
      <c r="H62" s="33">
        <f t="shared" si="14"/>
        <v>100</v>
      </c>
      <c r="I62" s="76" t="s">
        <v>74</v>
      </c>
      <c r="J62" s="77"/>
    </row>
    <row r="63" spans="1:12" ht="41.25" customHeight="1" x14ac:dyDescent="0.25">
      <c r="A63" s="12" t="s">
        <v>2</v>
      </c>
      <c r="B63" s="13" t="s">
        <v>50</v>
      </c>
      <c r="C63" s="14" t="s">
        <v>43</v>
      </c>
      <c r="D63" s="38">
        <v>79000</v>
      </c>
      <c r="E63" s="37">
        <v>95675.35</v>
      </c>
      <c r="F63" s="36">
        <v>95675.35</v>
      </c>
      <c r="G63" s="29">
        <f t="shared" si="1"/>
        <v>121.10803797468354</v>
      </c>
      <c r="H63" s="29">
        <f t="shared" si="2"/>
        <v>100</v>
      </c>
      <c r="I63" s="27" t="s">
        <v>119</v>
      </c>
      <c r="J63" s="26" t="s">
        <v>74</v>
      </c>
      <c r="K63" s="20"/>
    </row>
    <row r="64" spans="1:12" ht="24" x14ac:dyDescent="0.25">
      <c r="A64" s="15" t="s">
        <v>71</v>
      </c>
      <c r="B64" s="13" t="s">
        <v>53</v>
      </c>
      <c r="C64" s="14" t="s">
        <v>51</v>
      </c>
      <c r="D64" s="34">
        <f>D65+D66</f>
        <v>332061840.04000002</v>
      </c>
      <c r="E64" s="34">
        <f t="shared" ref="E64:F64" si="23">E65+E66</f>
        <v>376383789.30000001</v>
      </c>
      <c r="F64" s="34">
        <f t="shared" si="23"/>
        <v>376383789.30000001</v>
      </c>
      <c r="G64" s="33">
        <f t="shared" si="19"/>
        <v>113.34749854263922</v>
      </c>
      <c r="H64" s="33">
        <f t="shared" si="14"/>
        <v>100</v>
      </c>
      <c r="I64" s="76" t="s">
        <v>74</v>
      </c>
      <c r="J64" s="77"/>
    </row>
    <row r="65" spans="1:10" ht="24" x14ac:dyDescent="0.25">
      <c r="A65" s="12" t="s">
        <v>1</v>
      </c>
      <c r="B65" s="13" t="s">
        <v>53</v>
      </c>
      <c r="C65" s="14" t="s">
        <v>43</v>
      </c>
      <c r="D65" s="35">
        <v>290406300</v>
      </c>
      <c r="E65" s="40">
        <v>290370400</v>
      </c>
      <c r="F65" s="36">
        <v>290370400</v>
      </c>
      <c r="G65" s="29">
        <f t="shared" si="1"/>
        <v>99.987638009230523</v>
      </c>
      <c r="H65" s="29">
        <f t="shared" si="2"/>
        <v>100</v>
      </c>
      <c r="I65" s="26" t="s">
        <v>74</v>
      </c>
      <c r="J65" s="26" t="s">
        <v>74</v>
      </c>
    </row>
    <row r="66" spans="1:10" ht="27" customHeight="1" x14ac:dyDescent="0.25">
      <c r="A66" s="12" t="s">
        <v>0</v>
      </c>
      <c r="B66" s="13" t="s">
        <v>53</v>
      </c>
      <c r="C66" s="14" t="s">
        <v>45</v>
      </c>
      <c r="D66" s="35">
        <v>41655540.039999999</v>
      </c>
      <c r="E66" s="40">
        <v>86013389.299999997</v>
      </c>
      <c r="F66" s="36">
        <v>86013389.299999997</v>
      </c>
      <c r="G66" s="29">
        <f t="shared" si="1"/>
        <v>206.48727448355029</v>
      </c>
      <c r="H66" s="29">
        <f t="shared" si="2"/>
        <v>100</v>
      </c>
      <c r="I66" s="50" t="s">
        <v>76</v>
      </c>
      <c r="J66" s="26" t="s">
        <v>74</v>
      </c>
    </row>
    <row r="67" spans="1:10" s="19" customFormat="1" ht="18" customHeight="1" x14ac:dyDescent="0.25">
      <c r="A67" s="17" t="s">
        <v>73</v>
      </c>
      <c r="B67" s="18"/>
      <c r="C67" s="18"/>
      <c r="D67" s="34">
        <f>D10+D19+D21+D25+D32+D37+D39+D45+D48+D50+D55+D60+D62+D64</f>
        <v>5131363262.5800009</v>
      </c>
      <c r="E67" s="34">
        <f>E10+E19+E21+E25+E32+E37+E39+E45+E48+E50+E55+E60+E62+E64</f>
        <v>6714342608.4799995</v>
      </c>
      <c r="F67" s="34">
        <f>F10+F19+F21+F25+F32+F37+F39+F45+F48+F50+F55+F60+F62+F64</f>
        <v>6579535431.4499998</v>
      </c>
      <c r="G67" s="33">
        <f>F67/D67*100</f>
        <v>128.22197717769589</v>
      </c>
      <c r="H67" s="33">
        <f t="shared" si="14"/>
        <v>97.992250546468355</v>
      </c>
      <c r="I67" s="78" t="s">
        <v>78</v>
      </c>
      <c r="J67" s="79"/>
    </row>
    <row r="68" spans="1:10" ht="12.75" customHeight="1" x14ac:dyDescent="0.25">
      <c r="A68" s="3"/>
      <c r="B68" s="3"/>
      <c r="C68" s="3"/>
      <c r="D68" s="3"/>
      <c r="E68" s="3"/>
      <c r="F68" s="3"/>
    </row>
    <row r="69" spans="1:10" ht="11.25" customHeight="1" x14ac:dyDescent="0.25">
      <c r="A69" s="4"/>
      <c r="B69" s="4"/>
      <c r="C69" s="3"/>
      <c r="D69" s="16"/>
      <c r="E69" s="16"/>
      <c r="F69" s="16"/>
    </row>
    <row r="70" spans="1:10" ht="11.25" customHeight="1" x14ac:dyDescent="0.25">
      <c r="A70" s="4"/>
      <c r="B70" s="4"/>
      <c r="C70" s="3"/>
      <c r="D70" s="3"/>
      <c r="E70" s="4"/>
      <c r="F70" s="3"/>
    </row>
    <row r="71" spans="1:10" ht="11.25" customHeight="1" x14ac:dyDescent="0.25">
      <c r="A71" s="4"/>
      <c r="B71" s="4"/>
      <c r="C71" s="3"/>
      <c r="D71" s="3"/>
      <c r="E71" s="4"/>
      <c r="F71" s="3"/>
    </row>
    <row r="72" spans="1:10" ht="11.25" customHeight="1" x14ac:dyDescent="0.25">
      <c r="A72" s="4"/>
      <c r="B72" s="4"/>
      <c r="C72" s="3"/>
      <c r="D72" s="3"/>
      <c r="E72" s="4"/>
      <c r="F72" s="3"/>
    </row>
    <row r="74" spans="1:10" x14ac:dyDescent="0.25">
      <c r="I74" s="21" t="s">
        <v>72</v>
      </c>
      <c r="J74" s="21" t="s">
        <v>72</v>
      </c>
    </row>
  </sheetData>
  <customSheetViews>
    <customSheetView guid="{D1384822-A7C2-46BF-B0A5-BF6FE51A4209}" showGridLines="0" fitToPage="1" topLeftCell="B1">
      <selection activeCell="J11" sqref="J11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1"/>
      <headerFooter alignWithMargins="0"/>
    </customSheetView>
    <customSheetView guid="{F977E321-1F38-4064-A611-CC5C3B66F592}" showPageBreaks="1" showGridLines="0" fitToPage="1" printArea="1" topLeftCell="E1">
      <pane ySplit="9.137931034482758" topLeftCell="A55" activePane="bottomLeft"/>
      <selection pane="bottomLeft" activeCell="I56" sqref="I56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2"/>
      <headerFooter alignWithMargins="0"/>
    </customSheetView>
    <customSheetView guid="{B6252B84-5029-4A7E-8B38-D3C559178675}" showGridLines="0" fitToPage="1">
      <pane ySplit="9" topLeftCell="A55" activePane="bottomLeft"/>
      <selection pane="bottomLeft" activeCell="I63" sqref="I63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3"/>
      <headerFooter alignWithMargins="0"/>
    </customSheetView>
    <customSheetView guid="{889A2409-AD0D-4961-B8FB-FC64B79020B7}" showGridLines="0" fitToPage="1">
      <pane ySplit="9" topLeftCell="A40" activePane="bottomLeft"/>
      <selection pane="bottomLeft" activeCell="I42" sqref="I42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4"/>
      <headerFooter alignWithMargins="0"/>
    </customSheetView>
    <customSheetView guid="{0FB9FA9F-4091-49FB-A33C-67C4B8BDD702}" showGridLines="0" fitToPage="1" printArea="1" showAutoFilter="1">
      <selection activeCell="I11" sqref="I11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5"/>
      <headerFooter alignWithMargins="0"/>
      <autoFilter ref="A4:J67"/>
    </customSheetView>
    <customSheetView guid="{D732C81F-6C18-4653-A364-9F9B3741A507}" showGridLines="0" fitToPage="1" printArea="1" topLeftCell="B1">
      <pane ySplit="9" topLeftCell="A58" activePane="bottomLeft"/>
      <selection pane="bottomLeft" activeCell="I65" sqref="I65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6"/>
      <headerFooter alignWithMargins="0"/>
    </customSheetView>
    <customSheetView guid="{0DDB2748-6A9C-4CDA-8DD4-46B71C2462D2}" showPageBreaks="1" showGridLines="0" fitToPage="1" printArea="1" topLeftCell="B1">
      <selection activeCell="J23" sqref="J23"/>
      <rowBreaks count="3" manualBreakCount="3">
        <brk id="30" max="9" man="1"/>
        <brk id="45" max="9" man="1"/>
        <brk id="61" max="9" man="1"/>
      </rowBreaks>
      <pageMargins left="0.74803149606299213" right="0.74803149606299213" top="0.98425196850393704" bottom="0.98425196850393704" header="0.51181102362204722" footer="0.51181102362204722"/>
      <pageSetup scale="41" fitToHeight="0" orientation="landscape" r:id="rId7"/>
      <headerFooter alignWithMargins="0"/>
    </customSheetView>
  </customSheetViews>
  <mergeCells count="25">
    <mergeCell ref="I62:J62"/>
    <mergeCell ref="I64:J64"/>
    <mergeCell ref="I67:J67"/>
    <mergeCell ref="I45:J45"/>
    <mergeCell ref="I48:J48"/>
    <mergeCell ref="I50:J50"/>
    <mergeCell ref="I55:J55"/>
    <mergeCell ref="I60:J60"/>
    <mergeCell ref="I37:J37"/>
    <mergeCell ref="I39:J39"/>
    <mergeCell ref="I10:J10"/>
    <mergeCell ref="I19:J19"/>
    <mergeCell ref="I21:J21"/>
    <mergeCell ref="I25:J25"/>
    <mergeCell ref="I32:J32"/>
    <mergeCell ref="H5:H8"/>
    <mergeCell ref="F5:F8"/>
    <mergeCell ref="I5:J7"/>
    <mergeCell ref="A2:J2"/>
    <mergeCell ref="A5:A8"/>
    <mergeCell ref="E5:E8"/>
    <mergeCell ref="D5:D8"/>
    <mergeCell ref="C5:C8"/>
    <mergeCell ref="B5:B8"/>
    <mergeCell ref="G5:G8"/>
  </mergeCells>
  <pageMargins left="0.74803149606299213" right="0.74803149606299213" top="0.98425196850393704" bottom="0.98425196850393704" header="0.51181102362204722" footer="0.51181102362204722"/>
  <pageSetup scale="41" fitToHeight="0" orientation="landscape" r:id="rId8"/>
  <headerFooter alignWithMargins="0"/>
  <rowBreaks count="3" manualBreakCount="3">
    <brk id="30" max="9" man="1"/>
    <brk id="45" max="9" man="1"/>
    <brk id="6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 исп 2024 год</vt:lpstr>
      <vt:lpstr>'РзПр исп 2024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022217</cp:lastModifiedBy>
  <cp:lastPrinted>2025-03-31T09:27:46Z</cp:lastPrinted>
  <dcterms:created xsi:type="dcterms:W3CDTF">2020-03-23T05:25:06Z</dcterms:created>
  <dcterms:modified xsi:type="dcterms:W3CDTF">2025-03-19T04:17:34Z</dcterms:modified>
</cp:coreProperties>
</file>